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0" windowWidth="13500" windowHeight="8595" tabRatio="499"/>
  </bookViews>
  <sheets>
    <sheet name="Estimado" sheetId="1" r:id="rId1"/>
  </sheets>
  <calcPr calcId="145621"/>
</workbook>
</file>

<file path=xl/calcChain.xml><?xml version="1.0" encoding="utf-8"?>
<calcChain xmlns="http://schemas.openxmlformats.org/spreadsheetml/2006/main">
  <c r="F53" i="1" l="1"/>
  <c r="F28" i="1" l="1"/>
  <c r="F29" i="1"/>
  <c r="F85" i="1" l="1"/>
  <c r="F35" i="1"/>
  <c r="F107" i="1" l="1"/>
  <c r="F96" i="1"/>
  <c r="F84" i="1"/>
  <c r="F81" i="1"/>
  <c r="F77" i="1"/>
  <c r="F101" i="1"/>
  <c r="F62" i="1"/>
  <c r="F63" i="1" s="1"/>
  <c r="F16" i="1"/>
  <c r="F38" i="1"/>
  <c r="F37" i="1"/>
  <c r="F34" i="1"/>
  <c r="F33" i="1"/>
  <c r="F42" i="1"/>
  <c r="F43" i="1" s="1"/>
  <c r="F47" i="1"/>
  <c r="F46" i="1"/>
  <c r="F57" i="1"/>
  <c r="F58" i="1"/>
  <c r="F71" i="1"/>
  <c r="F105" i="1"/>
  <c r="F106" i="1"/>
  <c r="F97" i="1"/>
  <c r="F94" i="1"/>
  <c r="F93" i="1"/>
  <c r="F92" i="1"/>
  <c r="F91" i="1"/>
  <c r="F90" i="1"/>
  <c r="F89" i="1"/>
  <c r="F83" i="1"/>
  <c r="F82" i="1"/>
  <c r="F17" i="1"/>
  <c r="F27" i="1"/>
  <c r="F26" i="1"/>
  <c r="F25" i="1"/>
  <c r="F24" i="1"/>
  <c r="F23" i="1"/>
  <c r="F22" i="1"/>
  <c r="F66" i="1"/>
  <c r="F67" i="1" s="1"/>
  <c r="F70" i="1"/>
  <c r="F76" i="1"/>
  <c r="F75" i="1"/>
  <c r="F54" i="1"/>
  <c r="F102" i="1" l="1"/>
  <c r="F86" i="1"/>
  <c r="F108" i="1"/>
  <c r="F98" i="1"/>
  <c r="F39" i="1"/>
  <c r="F59" i="1"/>
  <c r="F30" i="1"/>
  <c r="F48" i="1"/>
  <c r="F72" i="1"/>
  <c r="F19" i="1"/>
  <c r="F78" i="1"/>
  <c r="F110" i="1" l="1"/>
  <c r="F112" i="1" s="1"/>
  <c r="F114" i="1" s="1"/>
  <c r="F116" i="1" s="1"/>
  <c r="F120" i="1" s="1"/>
</calcChain>
</file>

<file path=xl/sharedStrings.xml><?xml version="1.0" encoding="utf-8"?>
<sst xmlns="http://schemas.openxmlformats.org/spreadsheetml/2006/main" count="243" uniqueCount="182">
  <si>
    <t>Nº</t>
  </si>
  <si>
    <t>RUBRO</t>
  </si>
  <si>
    <t>UNIDAD</t>
  </si>
  <si>
    <t>METRAJE</t>
  </si>
  <si>
    <t>PRECIO UNITARIO</t>
  </si>
  <si>
    <t>PRECIO TOTAL</t>
  </si>
  <si>
    <t>MONTO IMPONIBLE</t>
  </si>
  <si>
    <t>gl</t>
  </si>
  <si>
    <t>D</t>
  </si>
  <si>
    <t>E</t>
  </si>
  <si>
    <t>F</t>
  </si>
  <si>
    <t>MONTO IMPONIBLE TOTAL</t>
  </si>
  <si>
    <t>G</t>
  </si>
  <si>
    <t>PLAZO DE OBRA</t>
  </si>
  <si>
    <t>Días Calendario</t>
  </si>
  <si>
    <t>MANTENIMIENTO DE LA OFERTA:</t>
  </si>
  <si>
    <t xml:space="preserve">RUBRADO PARA PRESENTACIÓN DE OFERTA </t>
  </si>
  <si>
    <t>EMPRESA:</t>
  </si>
  <si>
    <t>IMPLANTACIÓN Y REPLANTEO</t>
  </si>
  <si>
    <t>Sub-total</t>
  </si>
  <si>
    <t>FORMA DE PAGO CRÉDITO:</t>
  </si>
  <si>
    <t>Días</t>
  </si>
  <si>
    <t>firma y sello por empresa</t>
  </si>
  <si>
    <t>H</t>
  </si>
  <si>
    <t>CANTIDAD</t>
  </si>
  <si>
    <t>laudo ($)</t>
  </si>
  <si>
    <t>TOTALES</t>
  </si>
  <si>
    <t>JORNALES</t>
  </si>
  <si>
    <t>Oficial</t>
  </si>
  <si>
    <t>1/2 Oficial</t>
  </si>
  <si>
    <t>Peón</t>
  </si>
  <si>
    <t>I</t>
  </si>
  <si>
    <t>J</t>
  </si>
  <si>
    <t>PRECIO TOTAL con IVA (A+B+C)</t>
  </si>
  <si>
    <t>OFERTA TOTAL (D+E)</t>
  </si>
  <si>
    <t>División Arquitectura</t>
  </si>
  <si>
    <t>Dirección General</t>
  </si>
  <si>
    <t>1.0</t>
  </si>
  <si>
    <t>un</t>
  </si>
  <si>
    <t>1.1</t>
  </si>
  <si>
    <t>Implantación de Obra</t>
  </si>
  <si>
    <t>1.2</t>
  </si>
  <si>
    <t>2.1</t>
  </si>
  <si>
    <t>3.1</t>
  </si>
  <si>
    <t>Limpieza continua de Obra</t>
  </si>
  <si>
    <t>2.0</t>
  </si>
  <si>
    <t>3.0</t>
  </si>
  <si>
    <r>
      <t>m</t>
    </r>
    <r>
      <rPr>
        <sz val="12"/>
        <color theme="1"/>
        <rFont val="Calibri"/>
        <family val="2"/>
      </rPr>
      <t>²</t>
    </r>
  </si>
  <si>
    <t>A</t>
  </si>
  <si>
    <t>SUB TOTAL DE OBRA</t>
  </si>
  <si>
    <t>B</t>
  </si>
  <si>
    <t>CONTINGENCIAS (10%)</t>
  </si>
  <si>
    <t>C</t>
  </si>
  <si>
    <t>IVA(22%) (A+B)x0,22</t>
  </si>
  <si>
    <t>DEMOLICIONES y RETIROS</t>
  </si>
  <si>
    <t>2.2</t>
  </si>
  <si>
    <t>2.3</t>
  </si>
  <si>
    <t>2.4</t>
  </si>
  <si>
    <t>Demolición de M1</t>
  </si>
  <si>
    <t>Demolición de M2</t>
  </si>
  <si>
    <t>Demolición de M3</t>
  </si>
  <si>
    <t>CARPINTERÍA</t>
  </si>
  <si>
    <t>Revisión y Ajustes sist cierres de aberturas existentes</t>
  </si>
  <si>
    <t>ALUMINIO</t>
  </si>
  <si>
    <t>2.6</t>
  </si>
  <si>
    <t>Escuela Técnica Young</t>
  </si>
  <si>
    <t>PISOS</t>
  </si>
  <si>
    <t>REVESTIMIENTO</t>
  </si>
  <si>
    <t>VARIOS</t>
  </si>
  <si>
    <t>SANITARIA</t>
  </si>
  <si>
    <t>ELÉCTRICA</t>
  </si>
  <si>
    <t>Mesada de Acero inox con 2 piletones de 40x40x30</t>
  </si>
  <si>
    <t>Bacha con ménsula</t>
  </si>
  <si>
    <t>Abastecimiento</t>
  </si>
  <si>
    <r>
      <t>Desag</t>
    </r>
    <r>
      <rPr>
        <sz val="14"/>
        <color theme="1"/>
        <rFont val="Calibri"/>
        <family val="2"/>
      </rPr>
      <t>üe</t>
    </r>
  </si>
  <si>
    <t>Griferia</t>
  </si>
  <si>
    <t>2.7</t>
  </si>
  <si>
    <t>Demolición de M4</t>
  </si>
  <si>
    <t>Bacha con pie</t>
  </si>
  <si>
    <t>Cableado y canalizaciones</t>
  </si>
  <si>
    <t>Grasera</t>
  </si>
  <si>
    <t>Paramentos verticales</t>
  </si>
  <si>
    <t>Cielorraso</t>
  </si>
  <si>
    <t>MUROS</t>
  </si>
  <si>
    <t>Tablero</t>
  </si>
  <si>
    <t>Campana extractora</t>
  </si>
  <si>
    <t>OBSERVACIONES</t>
  </si>
  <si>
    <t>Porcelanato Gris oscuro ó grafito</t>
  </si>
  <si>
    <t>Retiro de Aberturas</t>
  </si>
  <si>
    <t>OBRA: Reforma  Adecuación de Servicios Higiénicos 001 al 003, y Taller Gastronómico.</t>
  </si>
  <si>
    <t>5.0</t>
  </si>
  <si>
    <t>5.1</t>
  </si>
  <si>
    <t>6.0</t>
  </si>
  <si>
    <t>6.1</t>
  </si>
  <si>
    <t>6.2</t>
  </si>
  <si>
    <t>7.0</t>
  </si>
  <si>
    <t>7.1</t>
  </si>
  <si>
    <t>8.0</t>
  </si>
  <si>
    <t>8.1</t>
  </si>
  <si>
    <t>9.0</t>
  </si>
  <si>
    <t>9.1</t>
  </si>
  <si>
    <t>10.</t>
  </si>
  <si>
    <t>10.1</t>
  </si>
  <si>
    <t>11.</t>
  </si>
  <si>
    <t>11.1</t>
  </si>
  <si>
    <t>11.2</t>
  </si>
  <si>
    <t>12.</t>
  </si>
  <si>
    <t>12.1</t>
  </si>
  <si>
    <t>12.2</t>
  </si>
  <si>
    <t>8.2</t>
  </si>
  <si>
    <t>ESTRUCTURA</t>
  </si>
  <si>
    <t>Barrales</t>
  </si>
  <si>
    <t xml:space="preserve">HERRERÍA </t>
  </si>
  <si>
    <t>GAS</t>
  </si>
  <si>
    <t>SSHH 01 - Puerta de Acceso reubicación</t>
  </si>
  <si>
    <t>Retiro de Artefactos sanitarios</t>
  </si>
  <si>
    <r>
      <t>m</t>
    </r>
    <r>
      <rPr>
        <sz val="12"/>
        <rFont val="Calibri"/>
        <family val="2"/>
      </rPr>
      <t>³</t>
    </r>
  </si>
  <si>
    <t>CUBIERTA Incluye babeta</t>
  </si>
  <si>
    <t>2.5</t>
  </si>
  <si>
    <t>Contrapiso e= 10cm c/ malla</t>
  </si>
  <si>
    <t>3.2</t>
  </si>
  <si>
    <t>3.3</t>
  </si>
  <si>
    <t>Losa de H° A. e=10cm</t>
  </si>
  <si>
    <t>3.4</t>
  </si>
  <si>
    <t>Zapata corrida (80x15)</t>
  </si>
  <si>
    <t>7.2</t>
  </si>
  <si>
    <t>13.</t>
  </si>
  <si>
    <t>14.</t>
  </si>
  <si>
    <t>15.</t>
  </si>
  <si>
    <t>15.1</t>
  </si>
  <si>
    <t>13.1</t>
  </si>
  <si>
    <t>13.2</t>
  </si>
  <si>
    <t>13.3</t>
  </si>
  <si>
    <t>13.4</t>
  </si>
  <si>
    <t>13.5</t>
  </si>
  <si>
    <t>14.1</t>
  </si>
  <si>
    <t>14.2</t>
  </si>
  <si>
    <t>Inodoro nórdico con mochila</t>
  </si>
  <si>
    <t>2.8</t>
  </si>
  <si>
    <t>Retiro de cerámicas de piso en Sshh y Local 001</t>
  </si>
  <si>
    <t>Retiro de cerámicas en pared Sshh y Local 001</t>
  </si>
  <si>
    <t xml:space="preserve">M8 - Muro de Contención </t>
  </si>
  <si>
    <t xml:space="preserve">M06 - Muro de Ladrillo doble con A y C.P, c/hidrófugo </t>
  </si>
  <si>
    <t xml:space="preserve">H4 - Rejas para aberturas Local 001 </t>
  </si>
  <si>
    <t>SSHH 02 - Puerta de Acceso</t>
  </si>
  <si>
    <t>A02 Ventanas corredizas en Local 001</t>
  </si>
  <si>
    <r>
      <t xml:space="preserve">Tomacorrientes e Interruptores </t>
    </r>
    <r>
      <rPr>
        <b/>
        <i/>
        <sz val="12"/>
        <color theme="1"/>
        <rFont val="Roboto Cn"/>
      </rPr>
      <t xml:space="preserve"> INCLUÍDO en 12.1</t>
    </r>
  </si>
  <si>
    <r>
      <t xml:space="preserve">Cámara  Inspección  </t>
    </r>
    <r>
      <rPr>
        <b/>
        <i/>
        <sz val="12"/>
        <color theme="1"/>
        <rFont val="Roboto Cn"/>
      </rPr>
      <t>INCLUÍDO en 13.1 y 13.2</t>
    </r>
  </si>
  <si>
    <t>PINTURA (dos manos)</t>
  </si>
  <si>
    <t>Cerámica Rectificada color Blanco Mate 0,30x0,60</t>
  </si>
  <si>
    <t>Guarda - Cerámica Port - Mos Otuscolor Gris  0,20x0,60</t>
  </si>
  <si>
    <t>Luminarias artefacto de Adosar Lumenac o Lucciola</t>
  </si>
  <si>
    <r>
      <t xml:space="preserve">Caja Múltiple Sifonada  </t>
    </r>
    <r>
      <rPr>
        <b/>
        <i/>
        <sz val="12"/>
        <color theme="1"/>
        <rFont val="Roboto Cn"/>
      </rPr>
      <t>INLCUÍDO en 13.2</t>
    </r>
  </si>
  <si>
    <t>Aberturas existentes sobre carpintería, metálica y herrería</t>
  </si>
  <si>
    <t>Isopanel ISODEC e= 15cm</t>
  </si>
  <si>
    <t>Cableado y canalizaciones, conexión</t>
  </si>
  <si>
    <t>Nivelado de vereda</t>
  </si>
  <si>
    <t>3.5</t>
  </si>
  <si>
    <t>3.6</t>
  </si>
  <si>
    <t>Viga carrera de Hormigón armado 15x30</t>
  </si>
  <si>
    <t>Tomas Industriales</t>
  </si>
  <si>
    <t>4 a retirar y 1 a recolocar</t>
  </si>
  <si>
    <t>1.3</t>
  </si>
  <si>
    <r>
      <t>Prevencionista</t>
    </r>
    <r>
      <rPr>
        <b/>
        <i/>
        <sz val="12"/>
        <color theme="1"/>
        <rFont val="Roboto Cn"/>
      </rPr>
      <t xml:space="preserve">   INLCUÍDO en 1.1</t>
    </r>
  </si>
  <si>
    <t xml:space="preserve">A01 Ventana tabaquera </t>
  </si>
  <si>
    <t>7.3</t>
  </si>
  <si>
    <t>14.3</t>
  </si>
  <si>
    <t>14.4</t>
  </si>
  <si>
    <t>14.5</t>
  </si>
  <si>
    <t>14.6</t>
  </si>
  <si>
    <t>14.7</t>
  </si>
  <si>
    <t>14.8</t>
  </si>
  <si>
    <t>14.9</t>
  </si>
  <si>
    <t>16.</t>
  </si>
  <si>
    <t>16.1</t>
  </si>
  <si>
    <t>16.2</t>
  </si>
  <si>
    <t>16.3</t>
  </si>
  <si>
    <t xml:space="preserve">M07 - Muro de Ladrillo simple </t>
  </si>
  <si>
    <t>m3</t>
  </si>
  <si>
    <t>Abril 2021</t>
  </si>
  <si>
    <t>Se proveerá por parte del centro eduactivo espacio de obrador, baños y vestuarios asi como luz y agua</t>
  </si>
  <si>
    <t>No es necesario cartel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</si>
</sst>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(&quot;$U&quot;\ * #,##0.00_);_(&quot;$U&quot;\ * \(#,##0.00\);_(&quot;$U&quot;\ * &quot;-&quot;??_);_(@_)"/>
    <numFmt numFmtId="43" formatCode="_(* #,##0.00_);_(* \(#,##0.00\);_(* &quot;-&quot;??_);_(@_)"/>
    <numFmt numFmtId="164" formatCode="_ * #,##0.00_ ;_ * \-#,##0.00_ ;_ * &quot;-&quot;??_ ;_ @_ "/>
    <numFmt numFmtId="165" formatCode="_ &quot;$U&quot;\ * #,##0.00_ ;_ &quot;$U&quot;\ * \-#,##0.00_ ;_ &quot;$U&quot;\ * &quot;-&quot;??_ ;_ @_ "/>
    <numFmt numFmtId="166" formatCode="[$$U-380A]\ #,##0.00"/>
    <numFmt numFmtId="167" formatCode="#,##0.00\ &quot;€&quot;"/>
    <numFmt numFmtId="168" formatCode="_(&quot;$U&quot;\ * #,##0_);_(&quot;$U&quot;\ * \(#,##0\);_(&quot;$U&quot;\ * &quot;-&quot;??_);_(@_)"/>
    <numFmt numFmtId="169" formatCode="&quot;$U&quot;\ #,##0.00"/>
    <numFmt numFmtId="170" formatCode="[$$U-380A]\ #,##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Roboto Cn"/>
    </font>
    <font>
      <b/>
      <sz val="12"/>
      <color theme="1"/>
      <name val="Roboto Cn"/>
    </font>
    <font>
      <sz val="12"/>
      <color theme="1"/>
      <name val="Roboto Cn"/>
    </font>
    <font>
      <sz val="12"/>
      <name val="Roboto Cn"/>
    </font>
    <font>
      <b/>
      <sz val="12"/>
      <color indexed="8"/>
      <name val="Roboto Cn"/>
    </font>
    <font>
      <sz val="12"/>
      <color indexed="8"/>
      <name val="Roboto Cn"/>
    </font>
    <font>
      <sz val="16"/>
      <name val="Roboto Cn"/>
    </font>
    <font>
      <b/>
      <sz val="16"/>
      <name val="Roboto Cn"/>
    </font>
    <font>
      <sz val="16"/>
      <color theme="1"/>
      <name val="Roboto Cn"/>
    </font>
    <font>
      <sz val="12"/>
      <color theme="1"/>
      <name val="Calibri"/>
      <family val="2"/>
    </font>
    <font>
      <sz val="14"/>
      <color theme="1"/>
      <name val="Calibri"/>
      <family val="2"/>
    </font>
    <font>
      <sz val="12"/>
      <color rgb="FFFF0000"/>
      <name val="Roboto Cn"/>
    </font>
    <font>
      <sz val="12"/>
      <name val="Calibri"/>
      <family val="2"/>
    </font>
    <font>
      <b/>
      <i/>
      <sz val="12"/>
      <color theme="1"/>
      <name val="Roboto Cn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0">
    <xf numFmtId="0" fontId="0" fillId="0" borderId="0" xfId="0"/>
    <xf numFmtId="164" fontId="3" fillId="2" borderId="0" xfId="4" applyFont="1" applyFill="1" applyBorder="1" applyAlignment="1">
      <alignment wrapText="1"/>
    </xf>
    <xf numFmtId="164" fontId="3" fillId="2" borderId="2" xfId="4" applyFont="1" applyFill="1" applyBorder="1" applyAlignment="1">
      <alignment wrapText="1"/>
    </xf>
    <xf numFmtId="0" fontId="5" fillId="0" borderId="0" xfId="0" applyFont="1"/>
    <xf numFmtId="0" fontId="6" fillId="2" borderId="1" xfId="3" applyNumberFormat="1" applyFont="1" applyFill="1" applyBorder="1" applyAlignment="1">
      <alignment wrapText="1"/>
    </xf>
    <xf numFmtId="0" fontId="6" fillId="2" borderId="0" xfId="3" applyFont="1" applyFill="1" applyBorder="1" applyAlignment="1">
      <alignment wrapText="1"/>
    </xf>
    <xf numFmtId="164" fontId="6" fillId="2" borderId="0" xfId="4" applyFont="1" applyFill="1" applyBorder="1" applyAlignment="1">
      <alignment wrapText="1"/>
    </xf>
    <xf numFmtId="164" fontId="6" fillId="2" borderId="2" xfId="4" applyFont="1" applyFill="1" applyBorder="1" applyAlignment="1">
      <alignment wrapText="1"/>
    </xf>
    <xf numFmtId="0" fontId="6" fillId="3" borderId="11" xfId="3" applyNumberFormat="1" applyFont="1" applyFill="1" applyBorder="1" applyAlignment="1">
      <alignment wrapText="1"/>
    </xf>
    <xf numFmtId="0" fontId="3" fillId="2" borderId="0" xfId="3" applyFont="1" applyFill="1" applyBorder="1" applyAlignment="1">
      <alignment wrapText="1"/>
    </xf>
    <xf numFmtId="0" fontId="6" fillId="3" borderId="3" xfId="3" applyNumberFormat="1" applyFont="1" applyFill="1" applyBorder="1" applyAlignment="1">
      <alignment wrapText="1"/>
    </xf>
    <xf numFmtId="0" fontId="6" fillId="0" borderId="4" xfId="3" applyFont="1" applyBorder="1" applyAlignment="1">
      <alignment horizontal="center" vertical="center" wrapText="1"/>
    </xf>
    <xf numFmtId="43" fontId="6" fillId="0" borderId="4" xfId="7" applyFont="1" applyBorder="1" applyAlignment="1">
      <alignment horizontal="right" wrapText="1"/>
    </xf>
    <xf numFmtId="0" fontId="4" fillId="0" borderId="0" xfId="0" applyFont="1"/>
    <xf numFmtId="2" fontId="4" fillId="3" borderId="6" xfId="3" applyNumberFormat="1" applyFont="1" applyFill="1" applyBorder="1" applyAlignment="1">
      <alignment horizontal="center" vertical="center" wrapText="1"/>
    </xf>
    <xf numFmtId="0" fontId="4" fillId="3" borderId="7" xfId="3" applyFont="1" applyFill="1" applyBorder="1" applyAlignment="1">
      <alignment horizontal="left" vertical="center" wrapText="1"/>
    </xf>
    <xf numFmtId="0" fontId="6" fillId="3" borderId="7" xfId="3" applyFont="1" applyFill="1" applyBorder="1" applyAlignment="1">
      <alignment wrapText="1"/>
    </xf>
    <xf numFmtId="166" fontId="6" fillId="3" borderId="8" xfId="5" applyNumberFormat="1" applyFont="1" applyFill="1" applyBorder="1" applyAlignment="1">
      <alignment wrapText="1"/>
    </xf>
    <xf numFmtId="166" fontId="6" fillId="3" borderId="9" xfId="5" applyNumberFormat="1" applyFont="1" applyFill="1" applyBorder="1" applyAlignment="1">
      <alignment wrapText="1"/>
    </xf>
    <xf numFmtId="2" fontId="6" fillId="0" borderId="0" xfId="3" applyNumberFormat="1" applyFont="1" applyAlignment="1">
      <alignment horizontal="center" vertical="center" wrapText="1"/>
    </xf>
    <xf numFmtId="0" fontId="6" fillId="0" borderId="0" xfId="3" applyFont="1" applyAlignment="1">
      <alignment horizontal="left" vertical="center" wrapText="1"/>
    </xf>
    <xf numFmtId="0" fontId="6" fillId="0" borderId="0" xfId="3" applyFont="1" applyAlignment="1">
      <alignment wrapText="1"/>
    </xf>
    <xf numFmtId="166" fontId="6" fillId="0" borderId="0" xfId="5" applyNumberFormat="1" applyFont="1" applyAlignment="1">
      <alignment wrapText="1"/>
    </xf>
    <xf numFmtId="166" fontId="6" fillId="0" borderId="0" xfId="5" applyNumberFormat="1" applyFont="1" applyBorder="1" applyAlignment="1">
      <alignment wrapText="1"/>
    </xf>
    <xf numFmtId="167" fontId="6" fillId="0" borderId="0" xfId="3" applyNumberFormat="1" applyFont="1" applyAlignment="1">
      <alignment wrapText="1"/>
    </xf>
    <xf numFmtId="0" fontId="4" fillId="3" borderId="7" xfId="3" applyFont="1" applyFill="1" applyBorder="1" applyAlignment="1">
      <alignment horizontal="center" vertical="center" wrapText="1"/>
    </xf>
    <xf numFmtId="166" fontId="6" fillId="3" borderId="7" xfId="5" applyNumberFormat="1" applyFont="1" applyFill="1" applyBorder="1" applyAlignment="1">
      <alignment wrapText="1"/>
    </xf>
    <xf numFmtId="0" fontId="4" fillId="3" borderId="7" xfId="3" applyFont="1" applyFill="1" applyBorder="1" applyAlignment="1">
      <alignment horizontal="center" wrapText="1"/>
    </xf>
    <xf numFmtId="0" fontId="5" fillId="0" borderId="0" xfId="0" applyFont="1" applyAlignment="1">
      <alignment wrapText="1"/>
    </xf>
    <xf numFmtId="167" fontId="4" fillId="3" borderId="7" xfId="3" applyNumberFormat="1" applyFont="1" applyFill="1" applyBorder="1" applyAlignment="1">
      <alignment wrapText="1"/>
    </xf>
    <xf numFmtId="167" fontId="4" fillId="3" borderId="10" xfId="3" applyNumberFormat="1" applyFont="1" applyFill="1" applyBorder="1" applyAlignment="1">
      <alignment wrapText="1"/>
    </xf>
    <xf numFmtId="2" fontId="4" fillId="3" borderId="21" xfId="3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5" fillId="0" borderId="3" xfId="0" applyFont="1" applyBorder="1" applyAlignment="1"/>
    <xf numFmtId="0" fontId="5" fillId="0" borderId="4" xfId="0" applyFont="1" applyBorder="1" applyAlignment="1"/>
    <xf numFmtId="0" fontId="5" fillId="0" borderId="19" xfId="0" applyFont="1" applyBorder="1" applyAlignment="1"/>
    <xf numFmtId="0" fontId="5" fillId="0" borderId="20" xfId="0" applyFont="1" applyBorder="1" applyAlignment="1"/>
    <xf numFmtId="167" fontId="4" fillId="3" borderId="7" xfId="3" applyNumberFormat="1" applyFont="1" applyFill="1" applyBorder="1" applyAlignment="1">
      <alignment horizontal="center" wrapText="1"/>
    </xf>
    <xf numFmtId="167" fontId="4" fillId="3" borderId="10" xfId="3" applyNumberFormat="1" applyFont="1" applyFill="1" applyBorder="1" applyAlignment="1">
      <alignment horizontal="center" wrapText="1"/>
    </xf>
    <xf numFmtId="168" fontId="7" fillId="3" borderId="22" xfId="6" applyNumberFormat="1" applyFont="1" applyFill="1" applyBorder="1" applyAlignment="1">
      <alignment horizontal="center" vertical="center" wrapText="1"/>
    </xf>
    <xf numFmtId="168" fontId="7" fillId="3" borderId="24" xfId="6" applyNumberFormat="1" applyFont="1" applyFill="1" applyBorder="1" applyAlignment="1">
      <alignment horizontal="center" vertical="center" wrapText="1"/>
    </xf>
    <xf numFmtId="168" fontId="7" fillId="3" borderId="23" xfId="6" applyNumberFormat="1" applyFont="1" applyFill="1" applyBorder="1" applyAlignment="1">
      <alignment horizontal="center" vertical="center" wrapText="1"/>
    </xf>
    <xf numFmtId="168" fontId="8" fillId="0" borderId="14" xfId="6" applyNumberFormat="1" applyFont="1" applyFill="1" applyBorder="1" applyAlignment="1">
      <alignment horizontal="center" wrapText="1"/>
    </xf>
    <xf numFmtId="168" fontId="8" fillId="0" borderId="15" xfId="6" applyNumberFormat="1" applyFont="1" applyFill="1" applyBorder="1" applyAlignment="1">
      <alignment horizontal="center" wrapText="1"/>
    </xf>
    <xf numFmtId="168" fontId="8" fillId="0" borderId="17" xfId="6" applyNumberFormat="1" applyFont="1" applyFill="1" applyBorder="1" applyAlignment="1">
      <alignment horizontal="center" wrapText="1"/>
    </xf>
    <xf numFmtId="168" fontId="8" fillId="0" borderId="25" xfId="6" applyNumberFormat="1" applyFont="1" applyFill="1" applyBorder="1" applyAlignment="1">
      <alignment horizontal="center" wrapText="1"/>
    </xf>
    <xf numFmtId="168" fontId="8" fillId="0" borderId="27" xfId="6" applyNumberFormat="1" applyFont="1" applyFill="1" applyBorder="1" applyAlignment="1">
      <alignment horizontal="center" wrapText="1"/>
    </xf>
    <xf numFmtId="168" fontId="8" fillId="0" borderId="26" xfId="6" applyNumberFormat="1" applyFont="1" applyFill="1" applyBorder="1" applyAlignment="1">
      <alignment horizontal="center" wrapText="1"/>
    </xf>
    <xf numFmtId="0" fontId="9" fillId="2" borderId="3" xfId="3" applyNumberFormat="1" applyFont="1" applyFill="1" applyBorder="1" applyAlignment="1">
      <alignment wrapText="1"/>
    </xf>
    <xf numFmtId="0" fontId="10" fillId="2" borderId="4" xfId="3" applyFont="1" applyFill="1" applyBorder="1" applyAlignment="1">
      <alignment wrapText="1"/>
    </xf>
    <xf numFmtId="0" fontId="11" fillId="0" borderId="0" xfId="0" applyFont="1"/>
    <xf numFmtId="0" fontId="6" fillId="2" borderId="31" xfId="3" applyNumberFormat="1" applyFont="1" applyFill="1" applyBorder="1" applyAlignment="1">
      <alignment wrapText="1"/>
    </xf>
    <xf numFmtId="0" fontId="6" fillId="2" borderId="32" xfId="3" applyFont="1" applyFill="1" applyBorder="1" applyAlignment="1">
      <alignment wrapText="1"/>
    </xf>
    <xf numFmtId="164" fontId="6" fillId="2" borderId="32" xfId="4" applyFont="1" applyFill="1" applyBorder="1" applyAlignment="1">
      <alignment wrapText="1"/>
    </xf>
    <xf numFmtId="164" fontId="6" fillId="2" borderId="33" xfId="4" applyFont="1" applyFill="1" applyBorder="1" applyAlignment="1">
      <alignment horizontal="center"/>
    </xf>
    <xf numFmtId="0" fontId="5" fillId="0" borderId="4" xfId="0" applyFont="1" applyBorder="1"/>
    <xf numFmtId="0" fontId="5" fillId="0" borderId="4" xfId="0" applyFont="1" applyBorder="1" applyAlignment="1">
      <alignment horizontal="center" vertical="center"/>
    </xf>
    <xf numFmtId="0" fontId="5" fillId="3" borderId="16" xfId="0" applyFont="1" applyFill="1" applyBorder="1"/>
    <xf numFmtId="0" fontId="5" fillId="3" borderId="15" xfId="0" applyFont="1" applyFill="1" applyBorder="1"/>
    <xf numFmtId="0" fontId="5" fillId="0" borderId="0" xfId="0" applyFont="1" applyAlignment="1">
      <alignment horizontal="center"/>
    </xf>
    <xf numFmtId="0" fontId="4" fillId="3" borderId="16" xfId="0" applyFont="1" applyFill="1" applyBorder="1" applyAlignment="1">
      <alignment horizontal="left" vertical="center"/>
    </xf>
    <xf numFmtId="0" fontId="4" fillId="3" borderId="4" xfId="0" applyFont="1" applyFill="1" applyBorder="1"/>
    <xf numFmtId="0" fontId="4" fillId="3" borderId="16" xfId="0" applyFont="1" applyFill="1" applyBorder="1"/>
    <xf numFmtId="0" fontId="5" fillId="0" borderId="34" xfId="0" applyFont="1" applyBorder="1"/>
    <xf numFmtId="0" fontId="5" fillId="0" borderId="34" xfId="0" applyFont="1" applyBorder="1" applyAlignment="1">
      <alignment horizontal="center" vertical="center"/>
    </xf>
    <xf numFmtId="0" fontId="4" fillId="3" borderId="16" xfId="3" applyFont="1" applyFill="1" applyBorder="1" applyAlignment="1">
      <alignment horizontal="left" vertical="center" wrapText="1"/>
    </xf>
    <xf numFmtId="0" fontId="6" fillId="3" borderId="16" xfId="3" applyFont="1" applyFill="1" applyBorder="1" applyAlignment="1">
      <alignment wrapText="1"/>
    </xf>
    <xf numFmtId="166" fontId="6" fillId="3" borderId="16" xfId="5" applyNumberFormat="1" applyFont="1" applyFill="1" applyBorder="1" applyAlignment="1">
      <alignment wrapText="1"/>
    </xf>
    <xf numFmtId="167" fontId="6" fillId="3" borderId="16" xfId="3" applyNumberFormat="1" applyFont="1" applyFill="1" applyBorder="1" applyAlignment="1">
      <alignment wrapText="1"/>
    </xf>
    <xf numFmtId="167" fontId="6" fillId="3" borderId="15" xfId="3" applyNumberFormat="1" applyFont="1" applyFill="1" applyBorder="1" applyAlignment="1">
      <alignment wrapText="1"/>
    </xf>
    <xf numFmtId="0" fontId="4" fillId="3" borderId="4" xfId="3" applyNumberFormat="1" applyFont="1" applyFill="1" applyBorder="1" applyAlignment="1">
      <alignment horizontal="left" vertical="center" wrapText="1"/>
    </xf>
    <xf numFmtId="0" fontId="6" fillId="0" borderId="16" xfId="3" applyFont="1" applyBorder="1" applyAlignment="1">
      <alignment horizontal="center" vertical="center" wrapText="1"/>
    </xf>
    <xf numFmtId="43" fontId="6" fillId="0" borderId="15" xfId="7" applyFont="1" applyBorder="1" applyAlignment="1">
      <alignment horizontal="right" wrapText="1"/>
    </xf>
    <xf numFmtId="0" fontId="5" fillId="0" borderId="18" xfId="0" applyFont="1" applyBorder="1" applyAlignment="1">
      <alignment horizontal="center"/>
    </xf>
    <xf numFmtId="0" fontId="3" fillId="2" borderId="14" xfId="3" applyFont="1" applyFill="1" applyBorder="1" applyAlignment="1">
      <alignment horizontal="right" wrapText="1"/>
    </xf>
    <xf numFmtId="0" fontId="3" fillId="2" borderId="16" xfId="3" applyFont="1" applyFill="1" applyBorder="1" applyAlignment="1">
      <alignment horizontal="right" wrapText="1"/>
    </xf>
    <xf numFmtId="0" fontId="3" fillId="3" borderId="16" xfId="3" applyFont="1" applyFill="1" applyBorder="1" applyAlignment="1">
      <alignment horizontal="left" wrapText="1"/>
    </xf>
    <xf numFmtId="0" fontId="6" fillId="3" borderId="16" xfId="3" applyFont="1" applyFill="1" applyBorder="1" applyAlignment="1">
      <alignment horizontal="center" vertical="center" wrapText="1"/>
    </xf>
    <xf numFmtId="43" fontId="6" fillId="3" borderId="15" xfId="7" applyFont="1" applyFill="1" applyBorder="1" applyAlignment="1">
      <alignment horizontal="right" wrapText="1"/>
    </xf>
    <xf numFmtId="0" fontId="3" fillId="3" borderId="4" xfId="3" applyFont="1" applyFill="1" applyBorder="1" applyAlignment="1">
      <alignment wrapText="1"/>
    </xf>
    <xf numFmtId="0" fontId="6" fillId="2" borderId="4" xfId="3" applyFont="1" applyFill="1" applyBorder="1" applyAlignment="1">
      <alignment wrapText="1"/>
    </xf>
    <xf numFmtId="1" fontId="5" fillId="0" borderId="4" xfId="0" applyNumberFormat="1" applyFont="1" applyBorder="1" applyAlignment="1">
      <alignment horizontal="center" vertical="center"/>
    </xf>
    <xf numFmtId="0" fontId="3" fillId="3" borderId="16" xfId="3" applyFont="1" applyFill="1" applyBorder="1" applyAlignment="1">
      <alignment wrapText="1"/>
    </xf>
    <xf numFmtId="0" fontId="6" fillId="2" borderId="16" xfId="3" applyFont="1" applyFill="1" applyBorder="1" applyAlignment="1">
      <alignment wrapText="1"/>
    </xf>
    <xf numFmtId="0" fontId="5" fillId="2" borderId="16" xfId="3" applyFont="1" applyFill="1" applyBorder="1" applyAlignment="1">
      <alignment wrapText="1"/>
    </xf>
    <xf numFmtId="0" fontId="5" fillId="0" borderId="0" xfId="0" applyFont="1" applyAlignment="1">
      <alignment horizontal="center" vertical="center"/>
    </xf>
    <xf numFmtId="0" fontId="3" fillId="2" borderId="0" xfId="3" applyFont="1" applyFill="1" applyBorder="1" applyAlignment="1">
      <alignment horizontal="right" wrapText="1"/>
    </xf>
    <xf numFmtId="0" fontId="6" fillId="0" borderId="0" xfId="3" applyFont="1" applyBorder="1" applyAlignment="1">
      <alignment horizontal="center" vertical="center" wrapText="1"/>
    </xf>
    <xf numFmtId="43" fontId="6" fillId="0" borderId="0" xfId="7" applyFont="1" applyBorder="1" applyAlignment="1">
      <alignment horizontal="right" wrapText="1"/>
    </xf>
    <xf numFmtId="0" fontId="3" fillId="2" borderId="37" xfId="3" applyFont="1" applyFill="1" applyBorder="1" applyAlignment="1">
      <alignment horizontal="right" wrapText="1"/>
    </xf>
    <xf numFmtId="0" fontId="5" fillId="2" borderId="0" xfId="0" applyFont="1" applyFill="1"/>
    <xf numFmtId="0" fontId="5" fillId="2" borderId="4" xfId="0" applyFont="1" applyFill="1" applyBorder="1"/>
    <xf numFmtId="0" fontId="5" fillId="2" borderId="4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3" fillId="3" borderId="4" xfId="3" applyFont="1" applyFill="1" applyBorder="1" applyAlignment="1">
      <alignment horizontal="left" wrapText="1"/>
    </xf>
    <xf numFmtId="0" fontId="5" fillId="0" borderId="0" xfId="0" applyFont="1" applyFill="1"/>
    <xf numFmtId="0" fontId="3" fillId="0" borderId="0" xfId="3" applyFont="1" applyFill="1" applyBorder="1" applyAlignment="1">
      <alignment horizontal="right" wrapText="1"/>
    </xf>
    <xf numFmtId="0" fontId="6" fillId="0" borderId="0" xfId="3" applyFont="1" applyFill="1" applyBorder="1" applyAlignment="1">
      <alignment horizontal="center" vertical="center" wrapText="1"/>
    </xf>
    <xf numFmtId="43" fontId="6" fillId="0" borderId="0" xfId="7" applyFont="1" applyFill="1" applyBorder="1" applyAlignment="1">
      <alignment horizontal="right" wrapText="1"/>
    </xf>
    <xf numFmtId="0" fontId="4" fillId="0" borderId="0" xfId="0" applyFont="1" applyFill="1"/>
    <xf numFmtId="0" fontId="6" fillId="0" borderId="4" xfId="3" applyFont="1" applyFill="1" applyBorder="1" applyAlignment="1">
      <alignment horizontal="left" wrapText="1"/>
    </xf>
    <xf numFmtId="0" fontId="6" fillId="0" borderId="4" xfId="3" applyFont="1" applyFill="1" applyBorder="1" applyAlignment="1">
      <alignment horizontal="center" vertical="center" wrapText="1"/>
    </xf>
    <xf numFmtId="43" fontId="6" fillId="0" borderId="4" xfId="7" applyFont="1" applyFill="1" applyBorder="1" applyAlignment="1">
      <alignment horizontal="right" wrapText="1"/>
    </xf>
    <xf numFmtId="0" fontId="3" fillId="3" borderId="14" xfId="3" applyFont="1" applyFill="1" applyBorder="1" applyAlignment="1">
      <alignment horizontal="left" wrapText="1"/>
    </xf>
    <xf numFmtId="0" fontId="6" fillId="0" borderId="4" xfId="3" applyFont="1" applyFill="1" applyBorder="1" applyAlignment="1">
      <alignment wrapText="1"/>
    </xf>
    <xf numFmtId="0" fontId="5" fillId="0" borderId="4" xfId="0" applyFont="1" applyFill="1" applyBorder="1"/>
    <xf numFmtId="0" fontId="5" fillId="0" borderId="0" xfId="0" applyFont="1" applyBorder="1"/>
    <xf numFmtId="0" fontId="5" fillId="0" borderId="4" xfId="0" applyFont="1" applyBorder="1" applyAlignment="1">
      <alignment horizontal="left"/>
    </xf>
    <xf numFmtId="1" fontId="5" fillId="0" borderId="0" xfId="0" applyNumberFormat="1" applyFont="1" applyAlignment="1">
      <alignment horizontal="center" vertical="center"/>
    </xf>
    <xf numFmtId="1" fontId="6" fillId="0" borderId="4" xfId="3" applyNumberFormat="1" applyFont="1" applyFill="1" applyBorder="1" applyAlignment="1">
      <alignment horizontal="center" vertical="center" wrapText="1"/>
    </xf>
    <xf numFmtId="1" fontId="5" fillId="0" borderId="34" xfId="0" applyNumberFormat="1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1" fontId="6" fillId="0" borderId="4" xfId="3" applyNumberFormat="1" applyFont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/>
    </xf>
    <xf numFmtId="0" fontId="5" fillId="2" borderId="40" xfId="0" applyFont="1" applyFill="1" applyBorder="1" applyAlignment="1">
      <alignment horizontal="center"/>
    </xf>
    <xf numFmtId="1" fontId="6" fillId="2" borderId="4" xfId="3" applyNumberFormat="1" applyFont="1" applyFill="1" applyBorder="1" applyAlignment="1">
      <alignment horizontal="center" vertical="center" wrapText="1"/>
    </xf>
    <xf numFmtId="166" fontId="6" fillId="0" borderId="4" xfId="5" applyNumberFormat="1" applyFont="1" applyBorder="1" applyAlignment="1">
      <alignment horizontal="center" vertical="center" wrapText="1"/>
    </xf>
    <xf numFmtId="169" fontId="5" fillId="0" borderId="0" xfId="0" applyNumberFormat="1" applyFont="1"/>
    <xf numFmtId="0" fontId="6" fillId="0" borderId="4" xfId="3" applyFont="1" applyFill="1" applyBorder="1" applyAlignment="1">
      <alignment horizontal="left" vertical="center" wrapText="1"/>
    </xf>
    <xf numFmtId="166" fontId="3" fillId="3" borderId="8" xfId="5" applyNumberFormat="1" applyFont="1" applyFill="1" applyBorder="1" applyAlignment="1">
      <alignment wrapText="1"/>
    </xf>
    <xf numFmtId="169" fontId="5" fillId="0" borderId="4" xfId="0" applyNumberFormat="1" applyFont="1" applyBorder="1" applyAlignment="1">
      <alignment horizontal="right" vertical="center"/>
    </xf>
    <xf numFmtId="169" fontId="5" fillId="0" borderId="4" xfId="0" applyNumberFormat="1" applyFont="1" applyBorder="1" applyAlignment="1">
      <alignment horizontal="right" vertical="center" wrapText="1"/>
    </xf>
    <xf numFmtId="169" fontId="3" fillId="0" borderId="4" xfId="5" applyNumberFormat="1" applyFont="1" applyFill="1" applyBorder="1" applyAlignment="1">
      <alignment horizontal="right" vertical="center" wrapText="1"/>
    </xf>
    <xf numFmtId="169" fontId="5" fillId="0" borderId="4" xfId="0" applyNumberFormat="1" applyFont="1" applyBorder="1" applyAlignment="1">
      <alignment horizontal="right"/>
    </xf>
    <xf numFmtId="166" fontId="5" fillId="0" borderId="4" xfId="0" applyNumberFormat="1" applyFont="1" applyBorder="1" applyAlignment="1">
      <alignment horizontal="right" vertical="center"/>
    </xf>
    <xf numFmtId="166" fontId="5" fillId="2" borderId="4" xfId="0" applyNumberFormat="1" applyFont="1" applyFill="1" applyBorder="1" applyAlignment="1">
      <alignment horizontal="right" vertical="center"/>
    </xf>
    <xf numFmtId="169" fontId="5" fillId="0" borderId="34" xfId="0" applyNumberFormat="1" applyFont="1" applyBorder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5" fillId="3" borderId="16" xfId="0" applyNumberFormat="1" applyFont="1" applyFill="1" applyBorder="1" applyAlignment="1">
      <alignment horizontal="right" vertical="center"/>
    </xf>
    <xf numFmtId="169" fontId="6" fillId="0" borderId="16" xfId="5" applyNumberFormat="1" applyFont="1" applyFill="1" applyBorder="1" applyAlignment="1">
      <alignment horizontal="right" vertical="center" wrapText="1"/>
    </xf>
    <xf numFmtId="169" fontId="6" fillId="3" borderId="16" xfId="5" applyNumberFormat="1" applyFont="1" applyFill="1" applyBorder="1" applyAlignment="1">
      <alignment horizontal="right" vertical="center" wrapText="1"/>
    </xf>
    <xf numFmtId="169" fontId="6" fillId="0" borderId="4" xfId="5" applyNumberFormat="1" applyFont="1" applyFill="1" applyBorder="1" applyAlignment="1">
      <alignment horizontal="right" vertical="center" wrapText="1"/>
    </xf>
    <xf numFmtId="169" fontId="6" fillId="0" borderId="0" xfId="5" applyNumberFormat="1" applyFont="1" applyFill="1" applyBorder="1" applyAlignment="1">
      <alignment horizontal="right" vertical="center" wrapText="1"/>
    </xf>
    <xf numFmtId="166" fontId="5" fillId="0" borderId="34" xfId="0" applyNumberFormat="1" applyFont="1" applyBorder="1" applyAlignment="1">
      <alignment horizontal="right" vertical="center"/>
    </xf>
    <xf numFmtId="169" fontId="4" fillId="0" borderId="4" xfId="0" applyNumberFormat="1" applyFont="1" applyBorder="1" applyAlignment="1">
      <alignment horizontal="right" vertical="center"/>
    </xf>
    <xf numFmtId="169" fontId="5" fillId="2" borderId="4" xfId="0" applyNumberFormat="1" applyFont="1" applyFill="1" applyBorder="1" applyAlignment="1">
      <alignment horizontal="right" vertical="center"/>
    </xf>
    <xf numFmtId="169" fontId="5" fillId="0" borderId="34" xfId="0" applyNumberFormat="1" applyFont="1" applyBorder="1" applyAlignment="1">
      <alignment horizontal="right"/>
    </xf>
    <xf numFmtId="169" fontId="6" fillId="0" borderId="4" xfId="5" applyNumberFormat="1" applyFont="1" applyBorder="1" applyAlignment="1">
      <alignment horizontal="right" vertical="center" wrapText="1"/>
    </xf>
    <xf numFmtId="170" fontId="6" fillId="0" borderId="4" xfId="5" applyNumberFormat="1" applyFont="1" applyBorder="1" applyAlignment="1">
      <alignment horizontal="right" vertical="center" wrapText="1"/>
    </xf>
    <xf numFmtId="170" fontId="6" fillId="0" borderId="16" xfId="5" applyNumberFormat="1" applyFont="1" applyBorder="1" applyAlignment="1">
      <alignment horizontal="right" vertical="center" wrapText="1"/>
    </xf>
    <xf numFmtId="170" fontId="6" fillId="3" borderId="16" xfId="5" applyNumberFormat="1" applyFont="1" applyFill="1" applyBorder="1" applyAlignment="1">
      <alignment horizontal="right" vertical="center" wrapText="1"/>
    </xf>
    <xf numFmtId="170" fontId="6" fillId="2" borderId="4" xfId="5" applyNumberFormat="1" applyFont="1" applyFill="1" applyBorder="1" applyAlignment="1">
      <alignment horizontal="right" vertical="center" wrapText="1"/>
    </xf>
    <xf numFmtId="170" fontId="6" fillId="0" borderId="0" xfId="5" applyNumberFormat="1" applyFont="1" applyBorder="1" applyAlignment="1">
      <alignment horizontal="right" vertical="center" wrapText="1"/>
    </xf>
    <xf numFmtId="170" fontId="5" fillId="3" borderId="16" xfId="0" applyNumberFormat="1" applyFont="1" applyFill="1" applyBorder="1" applyAlignment="1">
      <alignment horizontal="right" vertical="center"/>
    </xf>
    <xf numFmtId="170" fontId="5" fillId="0" borderId="0" xfId="0" applyNumberFormat="1" applyFont="1" applyAlignment="1">
      <alignment horizontal="right" vertical="center"/>
    </xf>
    <xf numFmtId="166" fontId="6" fillId="0" borderId="4" xfId="5" applyNumberFormat="1" applyFont="1" applyBorder="1" applyAlignment="1">
      <alignment horizontal="right" vertical="center" wrapText="1"/>
    </xf>
    <xf numFmtId="170" fontId="6" fillId="0" borderId="0" xfId="5" applyNumberFormat="1" applyFont="1" applyFill="1" applyBorder="1" applyAlignment="1">
      <alignment horizontal="right" vertical="center" wrapText="1"/>
    </xf>
    <xf numFmtId="170" fontId="5" fillId="2" borderId="4" xfId="0" applyNumberFormat="1" applyFont="1" applyFill="1" applyBorder="1" applyAlignment="1">
      <alignment horizontal="right" vertical="center"/>
    </xf>
    <xf numFmtId="166" fontId="6" fillId="2" borderId="4" xfId="5" applyNumberFormat="1" applyFont="1" applyFill="1" applyBorder="1" applyAlignment="1">
      <alignment horizontal="right" vertical="center" wrapText="1"/>
    </xf>
    <xf numFmtId="166" fontId="3" fillId="3" borderId="9" xfId="5" applyNumberFormat="1" applyFont="1" applyFill="1" applyBorder="1" applyAlignment="1">
      <alignment horizontal="right" vertical="center" wrapText="1"/>
    </xf>
    <xf numFmtId="169" fontId="5" fillId="0" borderId="4" xfId="0" applyNumberFormat="1" applyFont="1" applyBorder="1"/>
    <xf numFmtId="169" fontId="3" fillId="0" borderId="4" xfId="7" applyNumberFormat="1" applyFont="1" applyBorder="1" applyAlignment="1">
      <alignment horizontal="right" wrapText="1"/>
    </xf>
    <xf numFmtId="166" fontId="6" fillId="0" borderId="4" xfId="0" applyNumberFormat="1" applyFont="1" applyBorder="1" applyAlignment="1">
      <alignment horizontal="right" vertical="center"/>
    </xf>
    <xf numFmtId="169" fontId="6" fillId="0" borderId="4" xfId="7" applyNumberFormat="1" applyFont="1" applyFill="1" applyBorder="1" applyAlignment="1">
      <alignment horizontal="right" wrapText="1"/>
    </xf>
    <xf numFmtId="166" fontId="3" fillId="3" borderId="9" xfId="5" applyNumberFormat="1" applyFont="1" applyFill="1" applyBorder="1" applyAlignment="1">
      <alignment wrapText="1"/>
    </xf>
    <xf numFmtId="0" fontId="5" fillId="0" borderId="15" xfId="0" applyFont="1" applyBorder="1"/>
    <xf numFmtId="167" fontId="3" fillId="0" borderId="0" xfId="3" applyNumberFormat="1" applyFont="1" applyAlignment="1">
      <alignment wrapText="1"/>
    </xf>
    <xf numFmtId="2" fontId="6" fillId="0" borderId="4" xfId="3" applyNumberFormat="1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right" wrapText="1"/>
    </xf>
    <xf numFmtId="0" fontId="5" fillId="0" borderId="37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40" xfId="0" applyFont="1" applyBorder="1" applyAlignment="1">
      <alignment horizontal="center" wrapText="1"/>
    </xf>
    <xf numFmtId="0" fontId="5" fillId="0" borderId="37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5" fillId="0" borderId="37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40" xfId="0" applyFont="1" applyBorder="1" applyAlignment="1">
      <alignment horizontal="left"/>
    </xf>
    <xf numFmtId="0" fontId="3" fillId="4" borderId="14" xfId="3" applyFont="1" applyFill="1" applyBorder="1" applyAlignment="1">
      <alignment horizontal="right" wrapText="1"/>
    </xf>
    <xf numFmtId="0" fontId="3" fillId="4" borderId="15" xfId="3" applyFont="1" applyFill="1" applyBorder="1" applyAlignment="1">
      <alignment horizontal="right" wrapText="1"/>
    </xf>
    <xf numFmtId="0" fontId="4" fillId="2" borderId="28" xfId="1" applyNumberFormat="1" applyFont="1" applyFill="1" applyBorder="1" applyAlignment="1">
      <alignment vertical="center" wrapText="1"/>
    </xf>
    <xf numFmtId="0" fontId="4" fillId="2" borderId="29" xfId="1" applyNumberFormat="1" applyFont="1" applyFill="1" applyBorder="1" applyAlignment="1">
      <alignment vertical="center" wrapText="1"/>
    </xf>
    <xf numFmtId="0" fontId="4" fillId="2" borderId="30" xfId="1" applyNumberFormat="1" applyFont="1" applyFill="1" applyBorder="1" applyAlignment="1">
      <alignment vertical="center" wrapText="1"/>
    </xf>
    <xf numFmtId="0" fontId="4" fillId="2" borderId="1" xfId="1" applyNumberFormat="1" applyFont="1" applyFill="1" applyBorder="1" applyAlignment="1">
      <alignment vertical="center" wrapText="1"/>
    </xf>
    <xf numFmtId="0" fontId="4" fillId="2" borderId="0" xfId="1" applyNumberFormat="1" applyFont="1" applyFill="1" applyBorder="1" applyAlignment="1">
      <alignment vertical="center" wrapText="1"/>
    </xf>
    <xf numFmtId="0" fontId="4" fillId="2" borderId="2" xfId="1" applyNumberFormat="1" applyFont="1" applyFill="1" applyBorder="1" applyAlignment="1">
      <alignment vertical="center" wrapText="1"/>
    </xf>
    <xf numFmtId="0" fontId="6" fillId="0" borderId="1" xfId="3" applyFont="1" applyBorder="1" applyAlignment="1">
      <alignment horizontal="right" wrapText="1"/>
    </xf>
    <xf numFmtId="0" fontId="6" fillId="0" borderId="0" xfId="3" applyFont="1" applyBorder="1" applyAlignment="1">
      <alignment horizontal="right" wrapText="1"/>
    </xf>
    <xf numFmtId="0" fontId="6" fillId="0" borderId="2" xfId="3" applyFont="1" applyBorder="1" applyAlignment="1">
      <alignment horizontal="right" wrapText="1"/>
    </xf>
    <xf numFmtId="0" fontId="10" fillId="2" borderId="14" xfId="3" applyFont="1" applyFill="1" applyBorder="1" applyAlignment="1">
      <alignment horizontal="center" wrapText="1"/>
    </xf>
    <xf numFmtId="0" fontId="10" fillId="2" borderId="15" xfId="3" applyFont="1" applyFill="1" applyBorder="1" applyAlignment="1">
      <alignment horizontal="center" wrapText="1"/>
    </xf>
    <xf numFmtId="164" fontId="10" fillId="2" borderId="14" xfId="4" applyFont="1" applyFill="1" applyBorder="1" applyAlignment="1">
      <alignment horizontal="center" wrapText="1"/>
    </xf>
    <xf numFmtId="164" fontId="10" fillId="2" borderId="16" xfId="4" applyFont="1" applyFill="1" applyBorder="1" applyAlignment="1">
      <alignment horizontal="center" wrapText="1"/>
    </xf>
    <xf numFmtId="164" fontId="10" fillId="2" borderId="17" xfId="4" applyFont="1" applyFill="1" applyBorder="1" applyAlignment="1">
      <alignment horizontal="center" wrapText="1"/>
    </xf>
    <xf numFmtId="0" fontId="3" fillId="3" borderId="12" xfId="3" applyFont="1" applyFill="1" applyBorder="1" applyAlignment="1">
      <alignment horizontal="left" wrapText="1"/>
    </xf>
    <xf numFmtId="0" fontId="3" fillId="3" borderId="13" xfId="3" applyFont="1" applyFill="1" applyBorder="1" applyAlignment="1">
      <alignment horizontal="left" wrapText="1"/>
    </xf>
    <xf numFmtId="0" fontId="3" fillId="3" borderId="4" xfId="3" applyFont="1" applyFill="1" applyBorder="1" applyAlignment="1">
      <alignment horizontal="left" wrapText="1"/>
    </xf>
    <xf numFmtId="0" fontId="3" fillId="3" borderId="5" xfId="3" applyFont="1" applyFill="1" applyBorder="1" applyAlignment="1">
      <alignment horizontal="left" wrapText="1"/>
    </xf>
    <xf numFmtId="49" fontId="3" fillId="2" borderId="16" xfId="4" applyNumberFormat="1" applyFont="1" applyFill="1" applyBorder="1" applyAlignment="1">
      <alignment horizontal="right" wrapText="1"/>
    </xf>
    <xf numFmtId="49" fontId="3" fillId="2" borderId="17" xfId="4" applyNumberFormat="1" applyFont="1" applyFill="1" applyBorder="1" applyAlignment="1">
      <alignment horizontal="right" wrapText="1"/>
    </xf>
    <xf numFmtId="0" fontId="4" fillId="0" borderId="3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164" fontId="3" fillId="2" borderId="35" xfId="4" applyFont="1" applyFill="1" applyBorder="1" applyAlignment="1">
      <alignment horizontal="center" vertical="center" wrapText="1"/>
    </xf>
    <xf numFmtId="164" fontId="3" fillId="2" borderId="36" xfId="4" applyFont="1" applyFill="1" applyBorder="1" applyAlignment="1">
      <alignment horizontal="center" vertical="center" wrapText="1"/>
    </xf>
    <xf numFmtId="0" fontId="3" fillId="2" borderId="35" xfId="3" applyNumberFormat="1" applyFont="1" applyFill="1" applyBorder="1" applyAlignment="1">
      <alignment horizontal="center" vertical="center" wrapText="1"/>
    </xf>
    <xf numFmtId="0" fontId="3" fillId="2" borderId="36" xfId="3" applyNumberFormat="1" applyFont="1" applyFill="1" applyBorder="1" applyAlignment="1">
      <alignment horizontal="center" vertical="center" wrapText="1"/>
    </xf>
    <xf numFmtId="0" fontId="3" fillId="2" borderId="35" xfId="3" applyFont="1" applyFill="1" applyBorder="1" applyAlignment="1">
      <alignment horizontal="center" vertical="center" wrapText="1"/>
    </xf>
    <xf numFmtId="0" fontId="3" fillId="2" borderId="36" xfId="3" applyFont="1" applyFill="1" applyBorder="1" applyAlignment="1">
      <alignment horizontal="center" vertical="center" wrapText="1"/>
    </xf>
    <xf numFmtId="0" fontId="5" fillId="0" borderId="37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4" fillId="0" borderId="37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0" xfId="0" applyFont="1" applyBorder="1" applyAlignment="1">
      <alignment horizontal="center"/>
    </xf>
    <xf numFmtId="0" fontId="3" fillId="4" borderId="4" xfId="3" applyFont="1" applyFill="1" applyBorder="1" applyAlignment="1">
      <alignment horizontal="right" wrapText="1"/>
    </xf>
    <xf numFmtId="0" fontId="6" fillId="2" borderId="37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6" fillId="2" borderId="40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40" xfId="0" applyFont="1" applyFill="1" applyBorder="1" applyAlignment="1">
      <alignment horizontal="center" wrapText="1"/>
    </xf>
    <xf numFmtId="0" fontId="4" fillId="0" borderId="41" xfId="0" applyFont="1" applyBorder="1" applyAlignment="1">
      <alignment horizontal="center"/>
    </xf>
    <xf numFmtId="0" fontId="4" fillId="0" borderId="42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5" fillId="0" borderId="37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40" xfId="0" applyFont="1" applyBorder="1" applyAlignment="1">
      <alignment horizontal="left" vertical="center" wrapText="1"/>
    </xf>
    <xf numFmtId="0" fontId="5" fillId="0" borderId="37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5" fillId="0" borderId="40" xfId="0" applyFont="1" applyFill="1" applyBorder="1" applyAlignment="1">
      <alignment wrapText="1"/>
    </xf>
    <xf numFmtId="0" fontId="5" fillId="0" borderId="37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5" fillId="0" borderId="40" xfId="0" applyFont="1" applyBorder="1" applyAlignment="1">
      <alignment wrapText="1"/>
    </xf>
    <xf numFmtId="0" fontId="5" fillId="0" borderId="37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40" xfId="0" applyFont="1" applyFill="1" applyBorder="1" applyAlignment="1">
      <alignment horizontal="center" wrapText="1"/>
    </xf>
    <xf numFmtId="0" fontId="14" fillId="0" borderId="37" xfId="0" applyFont="1" applyBorder="1" applyAlignment="1"/>
    <xf numFmtId="0" fontId="14" fillId="0" borderId="0" xfId="0" applyFont="1" applyBorder="1" applyAlignment="1"/>
    <xf numFmtId="0" fontId="14" fillId="0" borderId="40" xfId="0" applyFont="1" applyBorder="1" applyAlignment="1"/>
  </cellXfs>
  <cellStyles count="8">
    <cellStyle name="Millares" xfId="7" builtinId="3"/>
    <cellStyle name="Millares 3" xfId="4"/>
    <cellStyle name="Moneda" xfId="6" builtinId="4"/>
    <cellStyle name="Moneda 2" xfId="2"/>
    <cellStyle name="Moneda 3" xfId="5"/>
    <cellStyle name="Normal" xfId="0" builtinId="0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81311</xdr:colOff>
      <xdr:row>0</xdr:row>
      <xdr:rowOff>92927</xdr:rowOff>
    </xdr:from>
    <xdr:to>
      <xdr:col>3</xdr:col>
      <xdr:colOff>46463</xdr:colOff>
      <xdr:row>4</xdr:row>
      <xdr:rowOff>148102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311" y="92927"/>
          <a:ext cx="5633689" cy="8450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5"/>
  <sheetViews>
    <sheetView tabSelected="1" topLeftCell="A88" zoomScale="82" zoomScaleNormal="82" workbookViewId="0">
      <selection activeCell="F8" sqref="F8:G8"/>
    </sheetView>
  </sheetViews>
  <sheetFormatPr baseColWidth="10" defaultColWidth="11.42578125" defaultRowHeight="15.75" x14ac:dyDescent="0.25"/>
  <cols>
    <col min="1" max="1" width="6.42578125" style="3" customWidth="1"/>
    <col min="2" max="2" width="66.140625" style="3" customWidth="1"/>
    <col min="3" max="3" width="12.42578125" style="3" bestFit="1" customWidth="1"/>
    <col min="4" max="4" width="12" style="3" customWidth="1"/>
    <col min="5" max="5" width="17.7109375" style="3" bestFit="1" customWidth="1"/>
    <col min="6" max="6" width="18.140625" style="3" bestFit="1" customWidth="1"/>
    <col min="7" max="7" width="21.140625" style="3" customWidth="1"/>
    <col min="8" max="8" width="6.28515625" style="3" customWidth="1"/>
    <col min="9" max="16384" width="11.42578125" style="3"/>
  </cols>
  <sheetData>
    <row r="1" spans="1:12" x14ac:dyDescent="0.25">
      <c r="A1" s="174"/>
      <c r="B1" s="175"/>
      <c r="C1" s="175"/>
      <c r="D1" s="175"/>
      <c r="E1" s="175"/>
      <c r="F1" s="175"/>
      <c r="G1" s="176"/>
    </row>
    <row r="2" spans="1:12" x14ac:dyDescent="0.25">
      <c r="A2" s="177"/>
      <c r="B2" s="178"/>
      <c r="C2" s="178"/>
      <c r="D2" s="178"/>
      <c r="E2" s="178"/>
      <c r="F2" s="178"/>
      <c r="G2" s="179"/>
    </row>
    <row r="3" spans="1:12" x14ac:dyDescent="0.25">
      <c r="A3" s="177"/>
      <c r="B3" s="178"/>
      <c r="C3" s="178"/>
      <c r="D3" s="178"/>
      <c r="E3" s="178"/>
      <c r="F3" s="178"/>
      <c r="G3" s="179"/>
    </row>
    <row r="4" spans="1:12" x14ac:dyDescent="0.25">
      <c r="A4" s="177"/>
      <c r="B4" s="178"/>
      <c r="C4" s="178"/>
      <c r="D4" s="178"/>
      <c r="E4" s="178"/>
      <c r="F4" s="178"/>
      <c r="G4" s="179"/>
    </row>
    <row r="5" spans="1:12" x14ac:dyDescent="0.25">
      <c r="A5" s="180" t="s">
        <v>35</v>
      </c>
      <c r="B5" s="181"/>
      <c r="C5" s="181"/>
      <c r="D5" s="181"/>
      <c r="E5" s="181"/>
      <c r="F5" s="181"/>
      <c r="G5" s="182"/>
    </row>
    <row r="6" spans="1:12" ht="21.75" customHeight="1" thickBot="1" x14ac:dyDescent="0.3">
      <c r="A6" s="53"/>
      <c r="B6" s="54"/>
      <c r="C6" s="54"/>
      <c r="D6" s="54"/>
      <c r="E6" s="55"/>
      <c r="F6" s="55"/>
      <c r="G6" s="56" t="s">
        <v>36</v>
      </c>
    </row>
    <row r="7" spans="1:12" x14ac:dyDescent="0.25">
      <c r="A7" s="8"/>
      <c r="B7" s="188" t="s">
        <v>65</v>
      </c>
      <c r="C7" s="188"/>
      <c r="D7" s="188"/>
      <c r="E7" s="188"/>
      <c r="F7" s="188"/>
      <c r="G7" s="189"/>
    </row>
    <row r="8" spans="1:12" x14ac:dyDescent="0.25">
      <c r="A8" s="4"/>
      <c r="B8" s="9"/>
      <c r="C8" s="9"/>
      <c r="D8" s="9"/>
      <c r="E8" s="1"/>
      <c r="F8" s="192" t="s">
        <v>179</v>
      </c>
      <c r="G8" s="193"/>
    </row>
    <row r="9" spans="1:12" x14ac:dyDescent="0.25">
      <c r="A9" s="10"/>
      <c r="B9" s="190" t="s">
        <v>89</v>
      </c>
      <c r="C9" s="190"/>
      <c r="D9" s="190"/>
      <c r="E9" s="190"/>
      <c r="F9" s="190"/>
      <c r="G9" s="191"/>
    </row>
    <row r="10" spans="1:12" x14ac:dyDescent="0.25">
      <c r="A10" s="4"/>
      <c r="B10" s="9"/>
      <c r="C10" s="9"/>
      <c r="D10" s="9"/>
      <c r="E10" s="1"/>
      <c r="F10" s="1"/>
      <c r="G10" s="2"/>
    </row>
    <row r="11" spans="1:12" s="52" customFormat="1" ht="20.25" x14ac:dyDescent="0.3">
      <c r="A11" s="50"/>
      <c r="B11" s="51" t="s">
        <v>16</v>
      </c>
      <c r="C11" s="183" t="s">
        <v>17</v>
      </c>
      <c r="D11" s="184"/>
      <c r="E11" s="185"/>
      <c r="F11" s="186"/>
      <c r="G11" s="187"/>
    </row>
    <row r="12" spans="1:12" x14ac:dyDescent="0.25">
      <c r="A12" s="4"/>
      <c r="B12" s="5"/>
      <c r="C12" s="5"/>
      <c r="D12" s="5"/>
      <c r="E12" s="6"/>
      <c r="F12" s="6"/>
      <c r="G12" s="7"/>
    </row>
    <row r="13" spans="1:12" ht="30" customHeight="1" x14ac:dyDescent="0.25">
      <c r="A13" s="205" t="s">
        <v>0</v>
      </c>
      <c r="B13" s="207" t="s">
        <v>1</v>
      </c>
      <c r="C13" s="207" t="s">
        <v>2</v>
      </c>
      <c r="D13" s="207" t="s">
        <v>3</v>
      </c>
      <c r="E13" s="203" t="s">
        <v>4</v>
      </c>
      <c r="F13" s="203" t="s">
        <v>5</v>
      </c>
      <c r="G13" s="203" t="s">
        <v>6</v>
      </c>
      <c r="H13" s="61"/>
      <c r="I13" s="194" t="s">
        <v>86</v>
      </c>
      <c r="J13" s="195"/>
      <c r="K13" s="195"/>
      <c r="L13" s="196"/>
    </row>
    <row r="14" spans="1:12" ht="15" customHeight="1" x14ac:dyDescent="0.25">
      <c r="A14" s="206"/>
      <c r="B14" s="208"/>
      <c r="C14" s="208"/>
      <c r="D14" s="208"/>
      <c r="E14" s="204"/>
      <c r="F14" s="204"/>
      <c r="G14" s="204"/>
      <c r="I14" s="197"/>
      <c r="J14" s="198"/>
      <c r="K14" s="198"/>
      <c r="L14" s="199"/>
    </row>
    <row r="15" spans="1:12" ht="15.75" customHeight="1" x14ac:dyDescent="0.25">
      <c r="A15" s="72" t="s">
        <v>37</v>
      </c>
      <c r="B15" s="67" t="s">
        <v>18</v>
      </c>
      <c r="C15" s="68"/>
      <c r="D15" s="68"/>
      <c r="E15" s="69"/>
      <c r="F15" s="70"/>
      <c r="G15" s="71"/>
      <c r="I15" s="200"/>
      <c r="J15" s="201"/>
      <c r="K15" s="201"/>
      <c r="L15" s="202"/>
    </row>
    <row r="16" spans="1:12" ht="15.75" customHeight="1" x14ac:dyDescent="0.25">
      <c r="A16" s="65" t="s">
        <v>39</v>
      </c>
      <c r="B16" s="65" t="s">
        <v>40</v>
      </c>
      <c r="C16" s="66" t="s">
        <v>7</v>
      </c>
      <c r="D16" s="66">
        <v>1</v>
      </c>
      <c r="E16" s="140">
        <v>15000</v>
      </c>
      <c r="F16" s="130">
        <f>E16*D16</f>
        <v>15000</v>
      </c>
      <c r="G16" s="140"/>
      <c r="I16" s="163" t="s">
        <v>180</v>
      </c>
      <c r="J16" s="164"/>
      <c r="K16" s="164"/>
      <c r="L16" s="165"/>
    </row>
    <row r="17" spans="1:12" x14ac:dyDescent="0.25">
      <c r="A17" s="57" t="s">
        <v>41</v>
      </c>
      <c r="B17" s="57" t="s">
        <v>44</v>
      </c>
      <c r="C17" s="58" t="s">
        <v>7</v>
      </c>
      <c r="D17" s="58">
        <v>1</v>
      </c>
      <c r="E17" s="124">
        <v>15000</v>
      </c>
      <c r="F17" s="124">
        <f>E17</f>
        <v>15000</v>
      </c>
      <c r="G17" s="127"/>
      <c r="I17" s="163"/>
      <c r="J17" s="164"/>
      <c r="K17" s="164"/>
      <c r="L17" s="165"/>
    </row>
    <row r="18" spans="1:12" x14ac:dyDescent="0.25">
      <c r="A18" s="57" t="s">
        <v>162</v>
      </c>
      <c r="B18" s="159" t="s">
        <v>163</v>
      </c>
      <c r="C18" s="58" t="s">
        <v>7</v>
      </c>
      <c r="D18" s="58">
        <v>1</v>
      </c>
      <c r="E18" s="124">
        <v>0</v>
      </c>
      <c r="F18" s="124">
        <v>0</v>
      </c>
      <c r="G18" s="127"/>
      <c r="I18" s="166" t="s">
        <v>181</v>
      </c>
      <c r="J18" s="167"/>
      <c r="K18" s="167"/>
      <c r="L18" s="168"/>
    </row>
    <row r="19" spans="1:12" s="13" customFormat="1" ht="15.75" customHeight="1" x14ac:dyDescent="0.25">
      <c r="A19" s="172" t="s">
        <v>19</v>
      </c>
      <c r="B19" s="173"/>
      <c r="C19" s="11"/>
      <c r="D19" s="11"/>
      <c r="E19" s="141"/>
      <c r="F19" s="126">
        <f>F16+F17</f>
        <v>30000</v>
      </c>
      <c r="G19" s="155"/>
      <c r="I19" s="212"/>
      <c r="J19" s="213"/>
      <c r="K19" s="213"/>
      <c r="L19" s="214"/>
    </row>
    <row r="20" spans="1:12" x14ac:dyDescent="0.25">
      <c r="E20" s="131"/>
      <c r="F20" s="131"/>
      <c r="I20" s="166"/>
      <c r="J20" s="167"/>
      <c r="K20" s="167"/>
      <c r="L20" s="168"/>
    </row>
    <row r="21" spans="1:12" x14ac:dyDescent="0.25">
      <c r="A21" s="63" t="s">
        <v>45</v>
      </c>
      <c r="B21" s="64" t="s">
        <v>54</v>
      </c>
      <c r="C21" s="59"/>
      <c r="D21" s="59"/>
      <c r="E21" s="132"/>
      <c r="F21" s="132"/>
      <c r="G21" s="60"/>
      <c r="I21" s="166"/>
      <c r="J21" s="167"/>
      <c r="K21" s="167"/>
      <c r="L21" s="168"/>
    </row>
    <row r="22" spans="1:12" x14ac:dyDescent="0.25">
      <c r="A22" s="65" t="s">
        <v>42</v>
      </c>
      <c r="B22" s="65" t="s">
        <v>58</v>
      </c>
      <c r="C22" s="66" t="s">
        <v>47</v>
      </c>
      <c r="D22" s="114">
        <v>25.1</v>
      </c>
      <c r="E22" s="137">
        <v>1200</v>
      </c>
      <c r="F22" s="130">
        <f t="shared" ref="F22:F29" si="0">E22*D22</f>
        <v>30120</v>
      </c>
      <c r="G22" s="140"/>
      <c r="I22" s="166"/>
      <c r="J22" s="167"/>
      <c r="K22" s="167"/>
      <c r="L22" s="168"/>
    </row>
    <row r="23" spans="1:12" x14ac:dyDescent="0.25">
      <c r="A23" s="65" t="s">
        <v>55</v>
      </c>
      <c r="B23" s="57" t="s">
        <v>59</v>
      </c>
      <c r="C23" s="66" t="s">
        <v>47</v>
      </c>
      <c r="D23" s="83">
        <v>6</v>
      </c>
      <c r="E23" s="137">
        <v>1200</v>
      </c>
      <c r="F23" s="124">
        <f t="shared" si="0"/>
        <v>7200</v>
      </c>
      <c r="G23" s="127"/>
      <c r="I23" s="166"/>
      <c r="J23" s="167"/>
      <c r="K23" s="167"/>
      <c r="L23" s="168"/>
    </row>
    <row r="24" spans="1:12" x14ac:dyDescent="0.25">
      <c r="A24" s="65" t="s">
        <v>56</v>
      </c>
      <c r="B24" s="57" t="s">
        <v>60</v>
      </c>
      <c r="C24" s="66" t="s">
        <v>47</v>
      </c>
      <c r="D24" s="58">
        <v>5</v>
      </c>
      <c r="E24" s="137">
        <v>1200</v>
      </c>
      <c r="F24" s="124">
        <f t="shared" si="0"/>
        <v>6000</v>
      </c>
      <c r="G24" s="127"/>
      <c r="I24" s="166"/>
      <c r="J24" s="167"/>
      <c r="K24" s="167"/>
      <c r="L24" s="168"/>
    </row>
    <row r="25" spans="1:12" x14ac:dyDescent="0.25">
      <c r="A25" s="65" t="s">
        <v>57</v>
      </c>
      <c r="B25" s="57" t="s">
        <v>77</v>
      </c>
      <c r="C25" s="66" t="s">
        <v>47</v>
      </c>
      <c r="D25" s="112">
        <v>1.8</v>
      </c>
      <c r="E25" s="137">
        <v>1200</v>
      </c>
      <c r="F25" s="124">
        <f t="shared" si="0"/>
        <v>2160</v>
      </c>
      <c r="G25" s="127"/>
      <c r="I25" s="166"/>
      <c r="J25" s="167"/>
      <c r="K25" s="167"/>
      <c r="L25" s="168"/>
    </row>
    <row r="26" spans="1:12" x14ac:dyDescent="0.25">
      <c r="A26" s="65" t="s">
        <v>118</v>
      </c>
      <c r="B26" s="57" t="s">
        <v>88</v>
      </c>
      <c r="C26" s="58" t="s">
        <v>7</v>
      </c>
      <c r="D26" s="58">
        <v>1</v>
      </c>
      <c r="E26" s="128">
        <v>5000</v>
      </c>
      <c r="F26" s="124">
        <f t="shared" si="0"/>
        <v>5000</v>
      </c>
      <c r="G26" s="127"/>
      <c r="I26" s="169" t="s">
        <v>161</v>
      </c>
      <c r="J26" s="170"/>
      <c r="K26" s="170"/>
      <c r="L26" s="171"/>
    </row>
    <row r="27" spans="1:12" x14ac:dyDescent="0.25">
      <c r="A27" s="65" t="s">
        <v>64</v>
      </c>
      <c r="B27" s="57" t="s">
        <v>115</v>
      </c>
      <c r="C27" s="58" t="s">
        <v>7</v>
      </c>
      <c r="D27" s="58">
        <v>1</v>
      </c>
      <c r="E27" s="128">
        <v>2430</v>
      </c>
      <c r="F27" s="124">
        <f t="shared" si="0"/>
        <v>2430</v>
      </c>
      <c r="G27" s="127"/>
      <c r="I27" s="166"/>
      <c r="J27" s="167"/>
      <c r="K27" s="167"/>
      <c r="L27" s="168"/>
    </row>
    <row r="28" spans="1:12" x14ac:dyDescent="0.25">
      <c r="A28" s="65" t="s">
        <v>76</v>
      </c>
      <c r="B28" s="57" t="s">
        <v>139</v>
      </c>
      <c r="C28" s="58" t="s">
        <v>47</v>
      </c>
      <c r="D28" s="83">
        <v>62.2</v>
      </c>
      <c r="E28" s="156">
        <v>200</v>
      </c>
      <c r="F28" s="124">
        <f t="shared" si="0"/>
        <v>12440</v>
      </c>
      <c r="G28" s="127"/>
      <c r="I28" s="163"/>
      <c r="J28" s="164"/>
      <c r="K28" s="164"/>
      <c r="L28" s="165"/>
    </row>
    <row r="29" spans="1:12" x14ac:dyDescent="0.25">
      <c r="A29" s="65" t="s">
        <v>138</v>
      </c>
      <c r="B29" s="57" t="s">
        <v>140</v>
      </c>
      <c r="C29" s="58" t="s">
        <v>47</v>
      </c>
      <c r="D29" s="83">
        <v>119.7</v>
      </c>
      <c r="E29" s="156">
        <v>200</v>
      </c>
      <c r="F29" s="124">
        <f t="shared" si="0"/>
        <v>23940</v>
      </c>
      <c r="G29" s="127"/>
      <c r="I29" s="166"/>
      <c r="J29" s="167"/>
      <c r="K29" s="167"/>
      <c r="L29" s="168"/>
    </row>
    <row r="30" spans="1:12" x14ac:dyDescent="0.25">
      <c r="A30" s="172" t="s">
        <v>19</v>
      </c>
      <c r="B30" s="173"/>
      <c r="C30" s="11"/>
      <c r="D30" s="11"/>
      <c r="E30" s="142"/>
      <c r="F30" s="126">
        <f>F22+F23+F24+F25+F26+F27+F28+F29</f>
        <v>89290</v>
      </c>
      <c r="G30" s="155"/>
      <c r="I30" s="166"/>
      <c r="J30" s="167"/>
      <c r="K30" s="167"/>
      <c r="L30" s="168"/>
    </row>
    <row r="31" spans="1:12" x14ac:dyDescent="0.25">
      <c r="A31" s="76"/>
      <c r="B31" s="77"/>
      <c r="C31" s="73"/>
      <c r="D31" s="73"/>
      <c r="E31" s="143"/>
      <c r="F31" s="133"/>
      <c r="G31" s="74"/>
      <c r="I31" s="163"/>
      <c r="J31" s="164"/>
      <c r="K31" s="164"/>
      <c r="L31" s="165"/>
    </row>
    <row r="32" spans="1:12" x14ac:dyDescent="0.25">
      <c r="A32" s="81" t="s">
        <v>46</v>
      </c>
      <c r="B32" s="84" t="s">
        <v>110</v>
      </c>
      <c r="C32" s="79"/>
      <c r="D32" s="79"/>
      <c r="E32" s="144"/>
      <c r="F32" s="134"/>
      <c r="G32" s="80"/>
      <c r="I32" s="163"/>
      <c r="J32" s="164"/>
      <c r="K32" s="164"/>
      <c r="L32" s="165"/>
    </row>
    <row r="33" spans="1:12" x14ac:dyDescent="0.25">
      <c r="A33" s="108" t="s">
        <v>43</v>
      </c>
      <c r="B33" s="108" t="s">
        <v>119</v>
      </c>
      <c r="C33" s="58" t="s">
        <v>47</v>
      </c>
      <c r="D33" s="113">
        <v>25</v>
      </c>
      <c r="E33" s="145">
        <v>16000</v>
      </c>
      <c r="F33" s="135">
        <f>E33*D33</f>
        <v>400000</v>
      </c>
      <c r="G33" s="157"/>
      <c r="I33" s="163"/>
      <c r="J33" s="164"/>
      <c r="K33" s="164"/>
      <c r="L33" s="165"/>
    </row>
    <row r="34" spans="1:12" x14ac:dyDescent="0.25">
      <c r="A34" s="108" t="s">
        <v>120</v>
      </c>
      <c r="B34" s="108" t="s">
        <v>124</v>
      </c>
      <c r="C34" s="58" t="s">
        <v>178</v>
      </c>
      <c r="D34" s="161">
        <v>0.13</v>
      </c>
      <c r="E34" s="145">
        <v>29900</v>
      </c>
      <c r="F34" s="135">
        <f>E34*D34</f>
        <v>3887</v>
      </c>
      <c r="G34" s="157"/>
      <c r="I34" s="231"/>
      <c r="J34" s="232"/>
      <c r="K34" s="232"/>
      <c r="L34" s="233"/>
    </row>
    <row r="35" spans="1:12" x14ac:dyDescent="0.25">
      <c r="A35" s="108" t="s">
        <v>121</v>
      </c>
      <c r="B35" s="104" t="s">
        <v>156</v>
      </c>
      <c r="C35" s="105" t="s">
        <v>116</v>
      </c>
      <c r="D35" s="113">
        <v>17.18</v>
      </c>
      <c r="E35" s="145">
        <v>5800</v>
      </c>
      <c r="F35" s="135">
        <f>E35*D35</f>
        <v>99644</v>
      </c>
      <c r="G35" s="157"/>
      <c r="I35" s="163"/>
      <c r="J35" s="164"/>
      <c r="K35" s="164"/>
      <c r="L35" s="165"/>
    </row>
    <row r="36" spans="1:12" x14ac:dyDescent="0.25">
      <c r="A36" s="108" t="s">
        <v>123</v>
      </c>
      <c r="B36" s="122" t="s">
        <v>159</v>
      </c>
      <c r="C36" s="58" t="s">
        <v>7</v>
      </c>
      <c r="D36" s="113">
        <v>1</v>
      </c>
      <c r="E36" s="145">
        <v>35000</v>
      </c>
      <c r="F36" s="135">
        <v>35000</v>
      </c>
      <c r="G36" s="157"/>
      <c r="I36" s="163"/>
      <c r="J36" s="164"/>
      <c r="K36" s="164"/>
      <c r="L36" s="165"/>
    </row>
    <row r="37" spans="1:12" s="99" customFormat="1" x14ac:dyDescent="0.25">
      <c r="A37" s="108" t="s">
        <v>157</v>
      </c>
      <c r="B37" s="109" t="s">
        <v>122</v>
      </c>
      <c r="C37" s="105" t="s">
        <v>116</v>
      </c>
      <c r="D37" s="119">
        <v>1.6</v>
      </c>
      <c r="E37" s="145">
        <v>7000</v>
      </c>
      <c r="F37" s="135">
        <f>E37*D37</f>
        <v>11200</v>
      </c>
      <c r="G37" s="157"/>
      <c r="I37" s="228"/>
      <c r="J37" s="229"/>
      <c r="K37" s="229"/>
      <c r="L37" s="230"/>
    </row>
    <row r="38" spans="1:12" s="99" customFormat="1" x14ac:dyDescent="0.25">
      <c r="A38" s="108" t="s">
        <v>158</v>
      </c>
      <c r="B38" s="109" t="s">
        <v>141</v>
      </c>
      <c r="C38" s="58" t="s">
        <v>47</v>
      </c>
      <c r="D38" s="115">
        <v>1.8</v>
      </c>
      <c r="E38" s="145">
        <v>1500</v>
      </c>
      <c r="F38" s="135">
        <f>E38*D38</f>
        <v>2700</v>
      </c>
      <c r="G38" s="157"/>
      <c r="I38" s="234"/>
      <c r="J38" s="235"/>
      <c r="K38" s="235"/>
      <c r="L38" s="236"/>
    </row>
    <row r="39" spans="1:12" x14ac:dyDescent="0.25">
      <c r="A39" s="162" t="s">
        <v>19</v>
      </c>
      <c r="B39" s="162"/>
      <c r="C39" s="11"/>
      <c r="D39" s="11"/>
      <c r="E39" s="142"/>
      <c r="F39" s="126">
        <f>SUM(F33:F38)</f>
        <v>552431</v>
      </c>
      <c r="G39" s="155"/>
      <c r="I39" s="166"/>
      <c r="J39" s="167"/>
      <c r="K39" s="167"/>
      <c r="L39" s="168"/>
    </row>
    <row r="40" spans="1:12" x14ac:dyDescent="0.25">
      <c r="A40" s="76"/>
      <c r="B40" s="77"/>
      <c r="C40" s="73"/>
      <c r="D40" s="73"/>
      <c r="E40" s="143"/>
      <c r="F40" s="133"/>
      <c r="G40" s="74"/>
      <c r="I40" s="166"/>
      <c r="J40" s="167"/>
      <c r="K40" s="167"/>
      <c r="L40" s="168"/>
    </row>
    <row r="41" spans="1:12" x14ac:dyDescent="0.25">
      <c r="A41" s="81" t="s">
        <v>90</v>
      </c>
      <c r="B41" s="84" t="s">
        <v>117</v>
      </c>
      <c r="C41" s="79"/>
      <c r="D41" s="79"/>
      <c r="E41" s="144"/>
      <c r="F41" s="134"/>
      <c r="G41" s="80"/>
      <c r="I41" s="166"/>
      <c r="J41" s="167"/>
      <c r="K41" s="167"/>
      <c r="L41" s="168"/>
    </row>
    <row r="42" spans="1:12" x14ac:dyDescent="0.25">
      <c r="A42" s="82" t="s">
        <v>91</v>
      </c>
      <c r="B42" s="85" t="s">
        <v>154</v>
      </c>
      <c r="C42" s="66" t="s">
        <v>47</v>
      </c>
      <c r="D42" s="116">
        <v>20.5</v>
      </c>
      <c r="E42" s="145">
        <v>3500</v>
      </c>
      <c r="F42" s="135">
        <f>E42*D42</f>
        <v>71750</v>
      </c>
      <c r="G42" s="12"/>
      <c r="I42" s="166"/>
      <c r="J42" s="167"/>
      <c r="K42" s="167"/>
      <c r="L42" s="168"/>
    </row>
    <row r="43" spans="1:12" x14ac:dyDescent="0.25">
      <c r="A43" s="172" t="s">
        <v>19</v>
      </c>
      <c r="B43" s="173"/>
      <c r="C43" s="11"/>
      <c r="D43" s="11"/>
      <c r="E43" s="142"/>
      <c r="F43" s="126">
        <f>F42</f>
        <v>71750</v>
      </c>
      <c r="G43" s="12"/>
      <c r="I43" s="166"/>
      <c r="J43" s="167"/>
      <c r="K43" s="167"/>
      <c r="L43" s="168"/>
    </row>
    <row r="44" spans="1:12" x14ac:dyDescent="0.25">
      <c r="A44" s="76"/>
      <c r="B44" s="77"/>
      <c r="C44" s="73"/>
      <c r="D44" s="73"/>
      <c r="E44" s="143"/>
      <c r="F44" s="133"/>
      <c r="G44" s="74"/>
      <c r="I44" s="166"/>
      <c r="J44" s="167"/>
      <c r="K44" s="167"/>
      <c r="L44" s="168"/>
    </row>
    <row r="45" spans="1:12" x14ac:dyDescent="0.25">
      <c r="A45" s="81" t="s">
        <v>92</v>
      </c>
      <c r="B45" s="78" t="s">
        <v>83</v>
      </c>
      <c r="C45" s="79"/>
      <c r="D45" s="79"/>
      <c r="E45" s="144"/>
      <c r="F45" s="134"/>
      <c r="G45" s="80"/>
      <c r="I45" s="166"/>
      <c r="J45" s="167"/>
      <c r="K45" s="167"/>
      <c r="L45" s="168"/>
    </row>
    <row r="46" spans="1:12" x14ac:dyDescent="0.25">
      <c r="A46" s="82" t="s">
        <v>93</v>
      </c>
      <c r="B46" s="86" t="s">
        <v>142</v>
      </c>
      <c r="C46" s="66" t="s">
        <v>47</v>
      </c>
      <c r="D46" s="116">
        <v>37.520000000000003</v>
      </c>
      <c r="E46" s="145">
        <v>1800</v>
      </c>
      <c r="F46" s="135">
        <f>E46*D46</f>
        <v>67536</v>
      </c>
      <c r="G46" s="12"/>
      <c r="I46" s="209"/>
      <c r="J46" s="210"/>
      <c r="K46" s="210"/>
      <c r="L46" s="211"/>
    </row>
    <row r="47" spans="1:12" x14ac:dyDescent="0.25">
      <c r="A47" s="82" t="s">
        <v>94</v>
      </c>
      <c r="B47" s="57" t="s">
        <v>177</v>
      </c>
      <c r="C47" s="58" t="s">
        <v>47</v>
      </c>
      <c r="D47" s="115">
        <v>12.8</v>
      </c>
      <c r="E47" s="151">
        <v>1200</v>
      </c>
      <c r="F47" s="124">
        <f>E47*D47</f>
        <v>15360</v>
      </c>
      <c r="G47" s="57"/>
      <c r="I47" s="163"/>
      <c r="J47" s="164"/>
      <c r="K47" s="164"/>
      <c r="L47" s="165"/>
    </row>
    <row r="48" spans="1:12" x14ac:dyDescent="0.25">
      <c r="A48" s="215" t="s">
        <v>19</v>
      </c>
      <c r="B48" s="215"/>
      <c r="C48" s="11"/>
      <c r="D48" s="11"/>
      <c r="E48" s="145"/>
      <c r="F48" s="126">
        <f>F46+F47</f>
        <v>82896</v>
      </c>
      <c r="G48" s="12"/>
      <c r="I48" s="166"/>
      <c r="J48" s="167"/>
      <c r="K48" s="167"/>
      <c r="L48" s="168"/>
    </row>
    <row r="49" spans="1:12" x14ac:dyDescent="0.25">
      <c r="A49" s="91"/>
      <c r="B49" s="88"/>
      <c r="C49" s="89"/>
      <c r="D49" s="89"/>
      <c r="E49" s="146"/>
      <c r="F49" s="136"/>
      <c r="G49" s="90"/>
      <c r="I49" s="166"/>
      <c r="J49" s="167"/>
      <c r="K49" s="167"/>
      <c r="L49" s="168"/>
    </row>
    <row r="50" spans="1:12" x14ac:dyDescent="0.25">
      <c r="A50" s="63" t="s">
        <v>95</v>
      </c>
      <c r="B50" s="64" t="s">
        <v>61</v>
      </c>
      <c r="C50" s="59"/>
      <c r="D50" s="59"/>
      <c r="E50" s="147"/>
      <c r="F50" s="132"/>
      <c r="G50" s="60"/>
      <c r="I50" s="166"/>
      <c r="J50" s="167"/>
      <c r="K50" s="167"/>
      <c r="L50" s="168"/>
    </row>
    <row r="51" spans="1:12" x14ac:dyDescent="0.25">
      <c r="A51" s="65" t="s">
        <v>96</v>
      </c>
      <c r="B51" s="65" t="s">
        <v>114</v>
      </c>
      <c r="C51" s="58" t="s">
        <v>38</v>
      </c>
      <c r="D51" s="66">
        <v>1</v>
      </c>
      <c r="E51" s="137">
        <v>5000</v>
      </c>
      <c r="F51" s="137">
        <v>5000</v>
      </c>
      <c r="G51" s="65"/>
      <c r="I51" s="166"/>
      <c r="J51" s="167"/>
      <c r="K51" s="167"/>
      <c r="L51" s="168"/>
    </row>
    <row r="52" spans="1:12" x14ac:dyDescent="0.25">
      <c r="A52" s="65" t="s">
        <v>125</v>
      </c>
      <c r="B52" s="57" t="s">
        <v>144</v>
      </c>
      <c r="C52" s="58" t="s">
        <v>38</v>
      </c>
      <c r="D52" s="58">
        <v>1</v>
      </c>
      <c r="E52" s="128">
        <v>15500</v>
      </c>
      <c r="F52" s="137">
        <v>15500</v>
      </c>
      <c r="G52" s="57"/>
      <c r="I52" s="163"/>
      <c r="J52" s="164"/>
      <c r="K52" s="164"/>
      <c r="L52" s="165"/>
    </row>
    <row r="53" spans="1:12" x14ac:dyDescent="0.25">
      <c r="A53" s="65" t="s">
        <v>165</v>
      </c>
      <c r="B53" s="57" t="s">
        <v>62</v>
      </c>
      <c r="C53" s="58" t="s">
        <v>38</v>
      </c>
      <c r="D53" s="58">
        <v>3</v>
      </c>
      <c r="E53" s="128">
        <v>1550</v>
      </c>
      <c r="F53" s="137">
        <f>SUM(E53*D53)</f>
        <v>4650</v>
      </c>
      <c r="G53" s="57"/>
      <c r="I53" s="166"/>
      <c r="J53" s="167"/>
      <c r="K53" s="167"/>
      <c r="L53" s="168"/>
    </row>
    <row r="54" spans="1:12" s="13" customFormat="1" ht="15.75" customHeight="1" x14ac:dyDescent="0.25">
      <c r="A54" s="172" t="s">
        <v>19</v>
      </c>
      <c r="B54" s="173"/>
      <c r="C54" s="11"/>
      <c r="D54" s="11"/>
      <c r="E54" s="142"/>
      <c r="F54" s="126">
        <f>F51+F52+F53</f>
        <v>25150</v>
      </c>
      <c r="G54" s="12"/>
      <c r="I54" s="212"/>
      <c r="J54" s="213"/>
      <c r="K54" s="213"/>
      <c r="L54" s="214"/>
    </row>
    <row r="55" spans="1:12" x14ac:dyDescent="0.25">
      <c r="B55" s="13"/>
      <c r="E55" s="148"/>
      <c r="F55" s="131"/>
      <c r="I55" s="166"/>
      <c r="J55" s="167"/>
      <c r="K55" s="167"/>
      <c r="L55" s="168"/>
    </row>
    <row r="56" spans="1:12" x14ac:dyDescent="0.25">
      <c r="A56" s="63" t="s">
        <v>97</v>
      </c>
      <c r="B56" s="64" t="s">
        <v>63</v>
      </c>
      <c r="C56" s="59"/>
      <c r="D56" s="59"/>
      <c r="E56" s="147"/>
      <c r="F56" s="132"/>
      <c r="G56" s="60"/>
      <c r="I56" s="166"/>
      <c r="J56" s="167"/>
      <c r="K56" s="167"/>
      <c r="L56" s="168"/>
    </row>
    <row r="57" spans="1:12" x14ac:dyDescent="0.25">
      <c r="A57" s="57" t="s">
        <v>98</v>
      </c>
      <c r="B57" s="57" t="s">
        <v>164</v>
      </c>
      <c r="C57" s="58" t="s">
        <v>38</v>
      </c>
      <c r="D57" s="58">
        <v>1</v>
      </c>
      <c r="E57" s="129">
        <v>4500</v>
      </c>
      <c r="F57" s="124">
        <f>E57*D57</f>
        <v>4500</v>
      </c>
      <c r="G57" s="57"/>
      <c r="I57" s="166"/>
      <c r="J57" s="167"/>
      <c r="K57" s="167"/>
      <c r="L57" s="168"/>
    </row>
    <row r="58" spans="1:12" x14ac:dyDescent="0.25">
      <c r="A58" s="57" t="s">
        <v>109</v>
      </c>
      <c r="B58" s="57" t="s">
        <v>145</v>
      </c>
      <c r="C58" s="58" t="s">
        <v>38</v>
      </c>
      <c r="D58" s="58">
        <v>2</v>
      </c>
      <c r="E58" s="129">
        <v>14400</v>
      </c>
      <c r="F58" s="124">
        <f>E58*D58</f>
        <v>28800</v>
      </c>
      <c r="G58" s="57"/>
      <c r="I58" s="163"/>
      <c r="J58" s="164"/>
      <c r="K58" s="164"/>
      <c r="L58" s="165"/>
    </row>
    <row r="59" spans="1:12" s="13" customFormat="1" ht="15.75" customHeight="1" x14ac:dyDescent="0.25">
      <c r="A59" s="172" t="s">
        <v>19</v>
      </c>
      <c r="B59" s="173"/>
      <c r="C59" s="11"/>
      <c r="D59" s="11"/>
      <c r="E59" s="149"/>
      <c r="F59" s="126">
        <f>F57+F58</f>
        <v>33300</v>
      </c>
      <c r="G59" s="12"/>
      <c r="I59" s="212"/>
      <c r="J59" s="213"/>
      <c r="K59" s="213"/>
      <c r="L59" s="214"/>
    </row>
    <row r="60" spans="1:12" s="103" customFormat="1" ht="15.75" customHeight="1" x14ac:dyDescent="0.25">
      <c r="A60" s="100"/>
      <c r="B60" s="100"/>
      <c r="C60" s="101"/>
      <c r="D60" s="101"/>
      <c r="E60" s="150"/>
      <c r="F60" s="136"/>
      <c r="G60" s="102"/>
      <c r="I60" s="219"/>
      <c r="J60" s="220"/>
      <c r="K60" s="220"/>
      <c r="L60" s="221"/>
    </row>
    <row r="61" spans="1:12" s="103" customFormat="1" ht="15.75" customHeight="1" x14ac:dyDescent="0.25">
      <c r="A61" s="81" t="s">
        <v>99</v>
      </c>
      <c r="B61" s="78" t="s">
        <v>112</v>
      </c>
      <c r="C61" s="79"/>
      <c r="D61" s="79"/>
      <c r="E61" s="144"/>
      <c r="F61" s="134"/>
      <c r="G61" s="80"/>
      <c r="I61" s="219"/>
      <c r="J61" s="220"/>
      <c r="K61" s="220"/>
      <c r="L61" s="221"/>
    </row>
    <row r="62" spans="1:12" s="103" customFormat="1" ht="15.75" customHeight="1" x14ac:dyDescent="0.25">
      <c r="A62" s="108" t="s">
        <v>100</v>
      </c>
      <c r="B62" s="104" t="s">
        <v>143</v>
      </c>
      <c r="C62" s="105" t="s">
        <v>38</v>
      </c>
      <c r="D62" s="105">
        <v>2</v>
      </c>
      <c r="E62" s="152">
        <v>7000</v>
      </c>
      <c r="F62" s="135">
        <f>E62*D62</f>
        <v>14000</v>
      </c>
      <c r="G62" s="106"/>
      <c r="I62" s="219"/>
      <c r="J62" s="220"/>
      <c r="K62" s="220"/>
      <c r="L62" s="221"/>
    </row>
    <row r="63" spans="1:12" ht="15.75" customHeight="1" x14ac:dyDescent="0.25">
      <c r="A63" s="172" t="s">
        <v>19</v>
      </c>
      <c r="B63" s="173"/>
      <c r="C63" s="11"/>
      <c r="D63" s="105"/>
      <c r="E63" s="149"/>
      <c r="F63" s="126">
        <f>+F62</f>
        <v>14000</v>
      </c>
      <c r="G63" s="12"/>
      <c r="I63" s="166"/>
      <c r="J63" s="167"/>
      <c r="K63" s="167"/>
      <c r="L63" s="168"/>
    </row>
    <row r="64" spans="1:12" x14ac:dyDescent="0.25">
      <c r="E64" s="148"/>
      <c r="F64" s="131"/>
      <c r="I64" s="166"/>
      <c r="J64" s="167"/>
      <c r="K64" s="167"/>
      <c r="L64" s="168"/>
    </row>
    <row r="65" spans="1:12" x14ac:dyDescent="0.25">
      <c r="A65" s="63" t="s">
        <v>101</v>
      </c>
      <c r="B65" s="62" t="s">
        <v>66</v>
      </c>
      <c r="C65" s="59"/>
      <c r="D65" s="59"/>
      <c r="E65" s="147"/>
      <c r="F65" s="132"/>
      <c r="G65" s="60"/>
      <c r="I65" s="166"/>
      <c r="J65" s="167"/>
      <c r="K65" s="167"/>
      <c r="L65" s="168"/>
    </row>
    <row r="66" spans="1:12" x14ac:dyDescent="0.25">
      <c r="A66" s="57" t="s">
        <v>102</v>
      </c>
      <c r="B66" s="57" t="s">
        <v>87</v>
      </c>
      <c r="C66" s="58" t="s">
        <v>47</v>
      </c>
      <c r="D66" s="115">
        <v>82.14</v>
      </c>
      <c r="E66" s="128">
        <v>2100</v>
      </c>
      <c r="F66" s="124">
        <f>E66*D66</f>
        <v>172494</v>
      </c>
      <c r="G66" s="57"/>
      <c r="I66" s="216"/>
      <c r="J66" s="217"/>
      <c r="K66" s="217"/>
      <c r="L66" s="218"/>
    </row>
    <row r="67" spans="1:12" ht="15.75" customHeight="1" x14ac:dyDescent="0.25">
      <c r="A67" s="172" t="s">
        <v>19</v>
      </c>
      <c r="B67" s="173"/>
      <c r="C67" s="11"/>
      <c r="D67" s="11"/>
      <c r="E67" s="142"/>
      <c r="F67" s="138">
        <f>F66</f>
        <v>172494</v>
      </c>
      <c r="G67" s="12"/>
      <c r="I67" s="166"/>
      <c r="J67" s="167"/>
      <c r="K67" s="167"/>
      <c r="L67" s="168"/>
    </row>
    <row r="68" spans="1:12" x14ac:dyDescent="0.25">
      <c r="E68" s="148"/>
      <c r="F68" s="131"/>
      <c r="I68" s="166"/>
      <c r="J68" s="167"/>
      <c r="K68" s="167"/>
      <c r="L68" s="168"/>
    </row>
    <row r="69" spans="1:12" x14ac:dyDescent="0.25">
      <c r="A69" s="63" t="s">
        <v>103</v>
      </c>
      <c r="B69" s="62" t="s">
        <v>67</v>
      </c>
      <c r="C69" s="59"/>
      <c r="D69" s="59"/>
      <c r="E69" s="147"/>
      <c r="F69" s="132"/>
      <c r="G69" s="60"/>
      <c r="I69" s="166"/>
      <c r="J69" s="167"/>
      <c r="K69" s="167"/>
      <c r="L69" s="168"/>
    </row>
    <row r="70" spans="1:12" s="92" customFormat="1" x14ac:dyDescent="0.25">
      <c r="A70" s="57" t="s">
        <v>104</v>
      </c>
      <c r="B70" s="94" t="s">
        <v>149</v>
      </c>
      <c r="C70" s="58" t="s">
        <v>47</v>
      </c>
      <c r="D70" s="58">
        <v>55</v>
      </c>
      <c r="E70" s="129">
        <v>1900</v>
      </c>
      <c r="F70" s="139">
        <f>E70*D70</f>
        <v>104500</v>
      </c>
      <c r="G70" s="93"/>
      <c r="I70" s="117"/>
      <c r="J70" s="96"/>
      <c r="K70" s="96"/>
      <c r="L70" s="118"/>
    </row>
    <row r="71" spans="1:12" x14ac:dyDescent="0.25">
      <c r="A71" s="57" t="s">
        <v>105</v>
      </c>
      <c r="B71" s="57" t="s">
        <v>150</v>
      </c>
      <c r="C71" s="58" t="s">
        <v>47</v>
      </c>
      <c r="D71" s="87">
        <v>6</v>
      </c>
      <c r="E71" s="129">
        <v>800</v>
      </c>
      <c r="F71" s="124">
        <f>E71*D71</f>
        <v>4800</v>
      </c>
      <c r="G71" s="57"/>
      <c r="I71" s="216"/>
      <c r="J71" s="217"/>
      <c r="K71" s="217"/>
      <c r="L71" s="218"/>
    </row>
    <row r="72" spans="1:12" ht="15.75" customHeight="1" x14ac:dyDescent="0.25">
      <c r="A72" s="172" t="s">
        <v>19</v>
      </c>
      <c r="B72" s="173"/>
      <c r="C72" s="11"/>
      <c r="D72" s="11"/>
      <c r="E72" s="142"/>
      <c r="F72" s="126">
        <f>F70+F71</f>
        <v>109300</v>
      </c>
      <c r="G72" s="12"/>
      <c r="H72" s="13"/>
      <c r="I72" s="166"/>
      <c r="J72" s="167"/>
      <c r="K72" s="167"/>
      <c r="L72" s="168"/>
    </row>
    <row r="73" spans="1:12" x14ac:dyDescent="0.25">
      <c r="E73" s="148"/>
      <c r="F73" s="131"/>
      <c r="I73" s="166"/>
      <c r="J73" s="167"/>
      <c r="K73" s="167"/>
      <c r="L73" s="168"/>
    </row>
    <row r="74" spans="1:12" x14ac:dyDescent="0.25">
      <c r="A74" s="63" t="s">
        <v>106</v>
      </c>
      <c r="B74" s="62" t="s">
        <v>148</v>
      </c>
      <c r="C74" s="59"/>
      <c r="D74" s="59"/>
      <c r="E74" s="147"/>
      <c r="F74" s="132"/>
      <c r="G74" s="60"/>
      <c r="I74" s="166"/>
      <c r="J74" s="167"/>
      <c r="K74" s="167"/>
      <c r="L74" s="168"/>
    </row>
    <row r="75" spans="1:12" x14ac:dyDescent="0.25">
      <c r="A75" s="57" t="s">
        <v>107</v>
      </c>
      <c r="B75" s="57" t="s">
        <v>81</v>
      </c>
      <c r="C75" s="58" t="s">
        <v>47</v>
      </c>
      <c r="D75" s="97">
        <v>105</v>
      </c>
      <c r="E75" s="128">
        <v>400</v>
      </c>
      <c r="F75" s="124">
        <f>E75*D75</f>
        <v>42000</v>
      </c>
      <c r="G75" s="57"/>
      <c r="I75" s="209"/>
      <c r="J75" s="210"/>
      <c r="K75" s="210"/>
      <c r="L75" s="211"/>
    </row>
    <row r="76" spans="1:12" x14ac:dyDescent="0.25">
      <c r="A76" s="57" t="s">
        <v>108</v>
      </c>
      <c r="B76" s="57" t="s">
        <v>82</v>
      </c>
      <c r="C76" s="58" t="s">
        <v>47</v>
      </c>
      <c r="D76" s="58">
        <v>60</v>
      </c>
      <c r="E76" s="128">
        <v>320</v>
      </c>
      <c r="F76" s="124">
        <f>E76*D76</f>
        <v>19200</v>
      </c>
      <c r="G76" s="57"/>
      <c r="I76" s="166"/>
      <c r="J76" s="167"/>
      <c r="K76" s="167"/>
      <c r="L76" s="168"/>
    </row>
    <row r="77" spans="1:12" x14ac:dyDescent="0.25">
      <c r="A77" s="57" t="s">
        <v>132</v>
      </c>
      <c r="B77" s="57" t="s">
        <v>153</v>
      </c>
      <c r="C77" s="58" t="s">
        <v>38</v>
      </c>
      <c r="D77" s="95">
        <v>6</v>
      </c>
      <c r="E77" s="129">
        <v>1600</v>
      </c>
      <c r="F77" s="124">
        <f>E77*D77</f>
        <v>9600</v>
      </c>
      <c r="G77" s="57"/>
      <c r="I77" s="166"/>
      <c r="J77" s="167"/>
      <c r="K77" s="167"/>
      <c r="L77" s="168"/>
    </row>
    <row r="78" spans="1:12" s="13" customFormat="1" ht="15.75" customHeight="1" x14ac:dyDescent="0.25">
      <c r="A78" s="172" t="s">
        <v>19</v>
      </c>
      <c r="B78" s="173"/>
      <c r="C78" s="11"/>
      <c r="D78" s="11"/>
      <c r="E78" s="142"/>
      <c r="F78" s="126">
        <f>F75+F76+F77</f>
        <v>70800</v>
      </c>
      <c r="G78" s="12"/>
      <c r="I78" s="212"/>
      <c r="J78" s="213"/>
      <c r="K78" s="213"/>
      <c r="L78" s="214"/>
    </row>
    <row r="79" spans="1:12" x14ac:dyDescent="0.25">
      <c r="E79" s="148"/>
      <c r="F79" s="131"/>
      <c r="I79" s="166"/>
      <c r="J79" s="167"/>
      <c r="K79" s="167"/>
      <c r="L79" s="168"/>
    </row>
    <row r="80" spans="1:12" x14ac:dyDescent="0.25">
      <c r="A80" s="63" t="s">
        <v>126</v>
      </c>
      <c r="B80" s="62" t="s">
        <v>70</v>
      </c>
      <c r="C80" s="59"/>
      <c r="D80" s="59"/>
      <c r="E80" s="147"/>
      <c r="F80" s="132"/>
      <c r="G80" s="60"/>
      <c r="I80" s="166"/>
      <c r="J80" s="167"/>
      <c r="K80" s="167"/>
      <c r="L80" s="168"/>
    </row>
    <row r="81" spans="1:12" x14ac:dyDescent="0.25">
      <c r="A81" s="111" t="s">
        <v>130</v>
      </c>
      <c r="B81" s="57" t="s">
        <v>84</v>
      </c>
      <c r="C81" s="58" t="s">
        <v>38</v>
      </c>
      <c r="D81" s="58">
        <v>1</v>
      </c>
      <c r="E81" s="128">
        <v>50000</v>
      </c>
      <c r="F81" s="127">
        <f>E81*D81</f>
        <v>50000</v>
      </c>
      <c r="G81" s="57"/>
      <c r="I81" s="166"/>
      <c r="J81" s="167"/>
      <c r="K81" s="167"/>
      <c r="L81" s="168"/>
    </row>
    <row r="82" spans="1:12" x14ac:dyDescent="0.25">
      <c r="A82" s="111" t="s">
        <v>131</v>
      </c>
      <c r="B82" s="57" t="s">
        <v>79</v>
      </c>
      <c r="C82" s="58" t="s">
        <v>7</v>
      </c>
      <c r="D82" s="58">
        <v>1</v>
      </c>
      <c r="E82" s="128">
        <v>25000</v>
      </c>
      <c r="F82" s="127">
        <f>E82</f>
        <v>25000</v>
      </c>
      <c r="G82" s="57"/>
      <c r="I82" s="237"/>
      <c r="J82" s="238"/>
      <c r="K82" s="238"/>
      <c r="L82" s="239"/>
    </row>
    <row r="83" spans="1:12" x14ac:dyDescent="0.25">
      <c r="A83" s="111" t="s">
        <v>132</v>
      </c>
      <c r="B83" s="57" t="s">
        <v>151</v>
      </c>
      <c r="C83" s="58" t="s">
        <v>38</v>
      </c>
      <c r="D83" s="95">
        <v>18</v>
      </c>
      <c r="E83" s="128">
        <v>3000</v>
      </c>
      <c r="F83" s="127">
        <f>E83*D83</f>
        <v>54000</v>
      </c>
      <c r="G83" s="57"/>
      <c r="I83" s="166"/>
      <c r="J83" s="167"/>
      <c r="K83" s="167"/>
      <c r="L83" s="168"/>
    </row>
    <row r="84" spans="1:12" x14ac:dyDescent="0.25">
      <c r="A84" s="111" t="s">
        <v>133</v>
      </c>
      <c r="B84" s="57" t="s">
        <v>146</v>
      </c>
      <c r="C84" s="58" t="s">
        <v>7</v>
      </c>
      <c r="D84" s="58">
        <v>1</v>
      </c>
      <c r="E84" s="128">
        <v>0</v>
      </c>
      <c r="F84" s="127">
        <f>E84*D84</f>
        <v>0</v>
      </c>
      <c r="G84" s="57"/>
      <c r="I84" s="166"/>
      <c r="J84" s="167"/>
      <c r="K84" s="167"/>
      <c r="L84" s="168"/>
    </row>
    <row r="85" spans="1:12" x14ac:dyDescent="0.25">
      <c r="A85" s="111" t="s">
        <v>134</v>
      </c>
      <c r="B85" s="57" t="s">
        <v>160</v>
      </c>
      <c r="C85" s="58" t="s">
        <v>38</v>
      </c>
      <c r="D85" s="58">
        <v>4</v>
      </c>
      <c r="E85" s="124">
        <v>5000</v>
      </c>
      <c r="F85" s="127">
        <f>E85*D85</f>
        <v>20000</v>
      </c>
      <c r="G85" s="57"/>
      <c r="I85" s="166"/>
      <c r="J85" s="167"/>
      <c r="K85" s="167"/>
      <c r="L85" s="168"/>
    </row>
    <row r="86" spans="1:12" s="13" customFormat="1" ht="15.75" customHeight="1" x14ac:dyDescent="0.25">
      <c r="A86" s="172" t="s">
        <v>19</v>
      </c>
      <c r="B86" s="173"/>
      <c r="C86" s="11"/>
      <c r="D86" s="11"/>
      <c r="E86" s="149"/>
      <c r="F86" s="126">
        <f>SUM(F81:F85)</f>
        <v>149000</v>
      </c>
      <c r="G86" s="12"/>
      <c r="I86" s="212"/>
      <c r="J86" s="213"/>
      <c r="K86" s="213"/>
      <c r="L86" s="214"/>
    </row>
    <row r="87" spans="1:12" x14ac:dyDescent="0.25">
      <c r="E87" s="148"/>
      <c r="F87" s="131"/>
      <c r="I87" s="166"/>
      <c r="J87" s="167"/>
      <c r="K87" s="167"/>
      <c r="L87" s="168"/>
    </row>
    <row r="88" spans="1:12" x14ac:dyDescent="0.25">
      <c r="A88" s="63" t="s">
        <v>127</v>
      </c>
      <c r="B88" s="62" t="s">
        <v>69</v>
      </c>
      <c r="C88" s="59"/>
      <c r="D88" s="59"/>
      <c r="E88" s="147"/>
      <c r="F88" s="132"/>
      <c r="G88" s="60"/>
      <c r="I88" s="166"/>
      <c r="J88" s="167"/>
      <c r="K88" s="167"/>
      <c r="L88" s="168"/>
    </row>
    <row r="89" spans="1:12" x14ac:dyDescent="0.25">
      <c r="A89" s="57" t="s">
        <v>135</v>
      </c>
      <c r="B89" s="57" t="s">
        <v>73</v>
      </c>
      <c r="C89" s="58" t="s">
        <v>7</v>
      </c>
      <c r="D89" s="58">
        <v>1</v>
      </c>
      <c r="E89" s="128">
        <v>45000</v>
      </c>
      <c r="F89" s="124">
        <f>E89</f>
        <v>45000</v>
      </c>
      <c r="G89" s="57"/>
      <c r="I89" s="166"/>
      <c r="J89" s="167"/>
      <c r="K89" s="167"/>
      <c r="L89" s="168"/>
    </row>
    <row r="90" spans="1:12" ht="15.75" customHeight="1" x14ac:dyDescent="0.3">
      <c r="A90" s="57" t="s">
        <v>136</v>
      </c>
      <c r="B90" s="57" t="s">
        <v>74</v>
      </c>
      <c r="C90" s="58" t="s">
        <v>7</v>
      </c>
      <c r="D90" s="58">
        <v>1</v>
      </c>
      <c r="E90" s="128">
        <v>50000</v>
      </c>
      <c r="F90" s="124">
        <f>E90</f>
        <v>50000</v>
      </c>
      <c r="G90" s="57"/>
      <c r="I90" s="166"/>
      <c r="J90" s="167"/>
      <c r="K90" s="167"/>
      <c r="L90" s="168"/>
    </row>
    <row r="91" spans="1:12" x14ac:dyDescent="0.25">
      <c r="A91" s="57" t="s">
        <v>166</v>
      </c>
      <c r="B91" s="93" t="s">
        <v>75</v>
      </c>
      <c r="C91" s="95" t="s">
        <v>7</v>
      </c>
      <c r="D91" s="95">
        <v>1</v>
      </c>
      <c r="E91" s="129">
        <v>20950</v>
      </c>
      <c r="F91" s="124">
        <f>E91</f>
        <v>20950</v>
      </c>
      <c r="G91" s="57"/>
      <c r="I91" s="166"/>
      <c r="J91" s="167"/>
      <c r="K91" s="167"/>
      <c r="L91" s="168"/>
    </row>
    <row r="92" spans="1:12" x14ac:dyDescent="0.25">
      <c r="A92" s="57" t="s">
        <v>167</v>
      </c>
      <c r="B92" s="57" t="s">
        <v>72</v>
      </c>
      <c r="C92" s="58" t="s">
        <v>38</v>
      </c>
      <c r="D92" s="58">
        <v>1</v>
      </c>
      <c r="E92" s="128">
        <v>9680</v>
      </c>
      <c r="F92" s="124">
        <f>E92</f>
        <v>9680</v>
      </c>
      <c r="G92" s="57"/>
      <c r="I92" s="166"/>
      <c r="J92" s="167"/>
      <c r="K92" s="167"/>
      <c r="L92" s="168"/>
    </row>
    <row r="93" spans="1:12" x14ac:dyDescent="0.25">
      <c r="A93" s="57" t="s">
        <v>168</v>
      </c>
      <c r="B93" s="57" t="s">
        <v>78</v>
      </c>
      <c r="C93" s="58" t="s">
        <v>38</v>
      </c>
      <c r="D93" s="58">
        <v>2</v>
      </c>
      <c r="E93" s="128">
        <v>5600</v>
      </c>
      <c r="F93" s="124">
        <f>E93*D93</f>
        <v>11200</v>
      </c>
      <c r="G93" s="57"/>
      <c r="I93" s="166"/>
      <c r="J93" s="167"/>
      <c r="K93" s="167"/>
      <c r="L93" s="168"/>
    </row>
    <row r="94" spans="1:12" x14ac:dyDescent="0.25">
      <c r="A94" s="57" t="s">
        <v>169</v>
      </c>
      <c r="B94" s="57" t="s">
        <v>137</v>
      </c>
      <c r="C94" s="58" t="s">
        <v>38</v>
      </c>
      <c r="D94" s="58">
        <v>3</v>
      </c>
      <c r="E94" s="128">
        <v>7960</v>
      </c>
      <c r="F94" s="124">
        <f>E94*D94</f>
        <v>23880</v>
      </c>
      <c r="G94" s="57"/>
      <c r="I94" s="166"/>
      <c r="J94" s="167"/>
      <c r="K94" s="167"/>
      <c r="L94" s="168"/>
    </row>
    <row r="95" spans="1:12" x14ac:dyDescent="0.25">
      <c r="A95" s="57" t="s">
        <v>170</v>
      </c>
      <c r="B95" s="57" t="s">
        <v>147</v>
      </c>
      <c r="C95" s="58" t="s">
        <v>7</v>
      </c>
      <c r="D95" s="58">
        <v>1</v>
      </c>
      <c r="E95" s="128">
        <v>0</v>
      </c>
      <c r="F95" s="124">
        <v>0</v>
      </c>
      <c r="G95" s="57"/>
      <c r="I95" s="166"/>
      <c r="J95" s="167"/>
      <c r="K95" s="167"/>
      <c r="L95" s="168"/>
    </row>
    <row r="96" spans="1:12" x14ac:dyDescent="0.25">
      <c r="A96" s="57" t="s">
        <v>171</v>
      </c>
      <c r="B96" s="57" t="s">
        <v>152</v>
      </c>
      <c r="C96" s="58" t="s">
        <v>7</v>
      </c>
      <c r="D96" s="58">
        <v>1</v>
      </c>
      <c r="E96" s="128">
        <v>0</v>
      </c>
      <c r="F96" s="124">
        <f>E96*D96</f>
        <v>0</v>
      </c>
      <c r="G96" s="57"/>
      <c r="I96" s="166"/>
      <c r="J96" s="167"/>
      <c r="K96" s="167"/>
      <c r="L96" s="168"/>
    </row>
    <row r="97" spans="1:12" x14ac:dyDescent="0.25">
      <c r="A97" s="57" t="s">
        <v>172</v>
      </c>
      <c r="B97" s="57" t="s">
        <v>80</v>
      </c>
      <c r="C97" s="58" t="s">
        <v>38</v>
      </c>
      <c r="D97" s="58">
        <v>3</v>
      </c>
      <c r="E97" s="128">
        <v>6500</v>
      </c>
      <c r="F97" s="125">
        <f>E97*D97</f>
        <v>19500</v>
      </c>
      <c r="G97" s="57"/>
      <c r="I97" s="166"/>
      <c r="J97" s="167"/>
      <c r="K97" s="167"/>
      <c r="L97" s="168"/>
    </row>
    <row r="98" spans="1:12" ht="15.75" customHeight="1" x14ac:dyDescent="0.25">
      <c r="A98" s="172" t="s">
        <v>19</v>
      </c>
      <c r="B98" s="173"/>
      <c r="C98" s="11"/>
      <c r="D98" s="11"/>
      <c r="E98" s="149"/>
      <c r="F98" s="126">
        <f>SUM(F89:F97)</f>
        <v>180210</v>
      </c>
      <c r="G98" s="12"/>
      <c r="H98" s="13"/>
      <c r="I98" s="166"/>
      <c r="J98" s="167"/>
      <c r="K98" s="167"/>
      <c r="L98" s="168"/>
    </row>
    <row r="99" spans="1:12" ht="15.75" customHeight="1" x14ac:dyDescent="0.25">
      <c r="A99" s="100"/>
      <c r="B99" s="100"/>
      <c r="C99" s="89"/>
      <c r="D99" s="89"/>
      <c r="E99" s="146"/>
      <c r="F99" s="136"/>
      <c r="G99" s="90"/>
      <c r="H99" s="13"/>
      <c r="I99" s="163"/>
      <c r="J99" s="164"/>
      <c r="K99" s="164"/>
      <c r="L99" s="165"/>
    </row>
    <row r="100" spans="1:12" ht="15.75" customHeight="1" x14ac:dyDescent="0.25">
      <c r="A100" s="98" t="s">
        <v>128</v>
      </c>
      <c r="B100" s="107" t="s">
        <v>113</v>
      </c>
      <c r="C100" s="79"/>
      <c r="D100" s="79"/>
      <c r="E100" s="144"/>
      <c r="F100" s="134"/>
      <c r="G100" s="80"/>
      <c r="H100" s="13"/>
      <c r="I100" s="163"/>
      <c r="J100" s="164"/>
      <c r="K100" s="164"/>
      <c r="L100" s="165"/>
    </row>
    <row r="101" spans="1:12" ht="15.75" customHeight="1" x14ac:dyDescent="0.25">
      <c r="A101" s="104" t="s">
        <v>129</v>
      </c>
      <c r="B101" s="104" t="s">
        <v>155</v>
      </c>
      <c r="C101" s="11" t="s">
        <v>7</v>
      </c>
      <c r="D101" s="11">
        <v>1</v>
      </c>
      <c r="E101" s="149">
        <v>25000</v>
      </c>
      <c r="F101" s="135">
        <f>E101*D101</f>
        <v>25000</v>
      </c>
      <c r="G101" s="12"/>
      <c r="H101" s="13"/>
      <c r="I101" s="163"/>
      <c r="J101" s="164"/>
      <c r="K101" s="164"/>
      <c r="L101" s="165"/>
    </row>
    <row r="102" spans="1:12" ht="15.75" customHeight="1" x14ac:dyDescent="0.25">
      <c r="A102" s="172" t="s">
        <v>19</v>
      </c>
      <c r="B102" s="173"/>
      <c r="C102" s="11"/>
      <c r="D102" s="11"/>
      <c r="E102" s="142"/>
      <c r="F102" s="126">
        <f>SUM(F101:F101)</f>
        <v>25000</v>
      </c>
      <c r="G102" s="12"/>
      <c r="H102" s="13"/>
      <c r="I102" s="166"/>
      <c r="J102" s="167"/>
      <c r="K102" s="167"/>
      <c r="L102" s="168"/>
    </row>
    <row r="103" spans="1:12" x14ac:dyDescent="0.25">
      <c r="E103" s="148"/>
      <c r="F103" s="131"/>
      <c r="I103" s="166"/>
      <c r="J103" s="167"/>
      <c r="K103" s="167"/>
      <c r="L103" s="168"/>
    </row>
    <row r="104" spans="1:12" x14ac:dyDescent="0.25">
      <c r="A104" s="63" t="s">
        <v>173</v>
      </c>
      <c r="B104" s="62" t="s">
        <v>68</v>
      </c>
      <c r="C104" s="59"/>
      <c r="D104" s="59"/>
      <c r="E104" s="147"/>
      <c r="F104" s="132"/>
      <c r="G104" s="60"/>
      <c r="I104" s="166"/>
      <c r="J104" s="167"/>
      <c r="K104" s="167"/>
      <c r="L104" s="168"/>
    </row>
    <row r="105" spans="1:12" x14ac:dyDescent="0.25">
      <c r="A105" s="57" t="s">
        <v>174</v>
      </c>
      <c r="B105" s="57" t="s">
        <v>71</v>
      </c>
      <c r="C105" s="58" t="s">
        <v>38</v>
      </c>
      <c r="D105" s="58">
        <v>3</v>
      </c>
      <c r="E105" s="129">
        <v>48000</v>
      </c>
      <c r="F105" s="124">
        <f t="shared" ref="F105:F107" si="1">E105*D105</f>
        <v>144000</v>
      </c>
      <c r="G105" s="154"/>
      <c r="I105" s="169"/>
      <c r="J105" s="170"/>
      <c r="K105" s="170"/>
      <c r="L105" s="171"/>
    </row>
    <row r="106" spans="1:12" x14ac:dyDescent="0.25">
      <c r="A106" s="57" t="s">
        <v>175</v>
      </c>
      <c r="B106" s="57" t="s">
        <v>111</v>
      </c>
      <c r="C106" s="58" t="s">
        <v>38</v>
      </c>
      <c r="D106" s="58">
        <v>3</v>
      </c>
      <c r="E106" s="128">
        <v>8510</v>
      </c>
      <c r="F106" s="124">
        <f t="shared" si="1"/>
        <v>25530</v>
      </c>
      <c r="G106" s="127"/>
      <c r="I106" s="225"/>
      <c r="J106" s="226"/>
      <c r="K106" s="226"/>
      <c r="L106" s="227"/>
    </row>
    <row r="107" spans="1:12" x14ac:dyDescent="0.25">
      <c r="A107" s="57" t="s">
        <v>176</v>
      </c>
      <c r="B107" s="57" t="s">
        <v>85</v>
      </c>
      <c r="C107" s="58" t="s">
        <v>7</v>
      </c>
      <c r="D107" s="58">
        <v>1</v>
      </c>
      <c r="E107" s="128">
        <v>75000</v>
      </c>
      <c r="F107" s="124">
        <f t="shared" si="1"/>
        <v>75000</v>
      </c>
      <c r="G107" s="127"/>
      <c r="I107" s="166"/>
      <c r="J107" s="167"/>
      <c r="K107" s="167"/>
      <c r="L107" s="168"/>
    </row>
    <row r="108" spans="1:12" s="13" customFormat="1" ht="15.75" customHeight="1" x14ac:dyDescent="0.25">
      <c r="A108" s="172" t="s">
        <v>19</v>
      </c>
      <c r="B108" s="173"/>
      <c r="C108" s="11"/>
      <c r="D108" s="11"/>
      <c r="E108" s="120"/>
      <c r="F108" s="126">
        <f>SUM(F105:F107)</f>
        <v>244530</v>
      </c>
      <c r="G108" s="155"/>
      <c r="I108" s="222"/>
      <c r="J108" s="223"/>
      <c r="K108" s="223"/>
      <c r="L108" s="224"/>
    </row>
    <row r="109" spans="1:12" ht="16.5" thickBot="1" x14ac:dyDescent="0.3">
      <c r="F109" s="121"/>
      <c r="I109" s="110"/>
      <c r="J109" s="110"/>
      <c r="K109" s="110"/>
      <c r="L109" s="110"/>
    </row>
    <row r="110" spans="1:12" ht="16.5" thickBot="1" x14ac:dyDescent="0.3">
      <c r="A110" s="14" t="s">
        <v>48</v>
      </c>
      <c r="B110" s="15" t="s">
        <v>49</v>
      </c>
      <c r="C110" s="16"/>
      <c r="D110" s="16"/>
      <c r="E110" s="17"/>
      <c r="F110" s="123">
        <f>F108+F102+F86+F78+F72+F67+F63+F59+F54+F48+F39+F43+F30+F19+F98</f>
        <v>1850151</v>
      </c>
      <c r="G110" s="153"/>
      <c r="I110" s="110"/>
      <c r="J110" s="110"/>
      <c r="K110" s="110"/>
      <c r="L110" s="110"/>
    </row>
    <row r="111" spans="1:12" ht="16.5" thickBot="1" x14ac:dyDescent="0.3">
      <c r="A111" s="19"/>
      <c r="B111" s="20"/>
      <c r="C111" s="21"/>
      <c r="D111" s="21"/>
      <c r="E111" s="22"/>
      <c r="F111" s="23"/>
      <c r="G111" s="23"/>
    </row>
    <row r="112" spans="1:12" ht="16.5" thickBot="1" x14ac:dyDescent="0.3">
      <c r="A112" s="14" t="s">
        <v>50</v>
      </c>
      <c r="B112" s="15" t="s">
        <v>51</v>
      </c>
      <c r="C112" s="16"/>
      <c r="D112" s="16"/>
      <c r="E112" s="17"/>
      <c r="F112" s="123">
        <f>F110*0.1</f>
        <v>185015.1</v>
      </c>
      <c r="G112" s="18"/>
    </row>
    <row r="113" spans="1:7" ht="16.5" thickBot="1" x14ac:dyDescent="0.3">
      <c r="A113" s="19"/>
      <c r="B113" s="20"/>
      <c r="C113" s="21"/>
      <c r="D113" s="21"/>
      <c r="E113" s="22"/>
      <c r="F113" s="23"/>
      <c r="G113" s="23"/>
    </row>
    <row r="114" spans="1:7" ht="16.5" thickBot="1" x14ac:dyDescent="0.3">
      <c r="A114" s="14" t="s">
        <v>52</v>
      </c>
      <c r="B114" s="15" t="s">
        <v>53</v>
      </c>
      <c r="C114" s="16"/>
      <c r="D114" s="16"/>
      <c r="E114" s="17"/>
      <c r="F114" s="123">
        <f>(F110+F112)*0.22</f>
        <v>447736.54200000002</v>
      </c>
      <c r="G114" s="18"/>
    </row>
    <row r="115" spans="1:7" ht="16.5" thickBot="1" x14ac:dyDescent="0.3"/>
    <row r="116" spans="1:7" ht="16.5" thickBot="1" x14ac:dyDescent="0.3">
      <c r="A116" s="14" t="s">
        <v>8</v>
      </c>
      <c r="B116" s="15" t="s">
        <v>33</v>
      </c>
      <c r="C116" s="16"/>
      <c r="D116" s="16"/>
      <c r="E116" s="17"/>
      <c r="F116" s="123">
        <f>F114+F112+F110</f>
        <v>2482902.642</v>
      </c>
      <c r="G116" s="18"/>
    </row>
    <row r="117" spans="1:7" ht="16.5" thickBot="1" x14ac:dyDescent="0.3">
      <c r="A117" s="19"/>
      <c r="B117" s="20"/>
      <c r="C117" s="21"/>
      <c r="D117" s="21"/>
      <c r="E117" s="22"/>
      <c r="F117" s="23"/>
      <c r="G117" s="23"/>
    </row>
    <row r="118" spans="1:7" ht="16.5" thickBot="1" x14ac:dyDescent="0.3">
      <c r="A118" s="14" t="s">
        <v>9</v>
      </c>
      <c r="B118" s="15" t="s">
        <v>11</v>
      </c>
      <c r="C118" s="16"/>
      <c r="D118" s="16"/>
      <c r="E118" s="17"/>
      <c r="F118" s="123">
        <v>750000</v>
      </c>
      <c r="G118" s="158"/>
    </row>
    <row r="119" spans="1:7" ht="16.5" thickBot="1" x14ac:dyDescent="0.3">
      <c r="A119" s="19"/>
      <c r="B119" s="20"/>
      <c r="C119" s="21"/>
      <c r="D119" s="21"/>
      <c r="E119" s="22"/>
      <c r="F119" s="24"/>
      <c r="G119" s="24"/>
    </row>
    <row r="120" spans="1:7" ht="16.5" thickBot="1" x14ac:dyDescent="0.3">
      <c r="A120" s="14" t="s">
        <v>10</v>
      </c>
      <c r="B120" s="15" t="s">
        <v>34</v>
      </c>
      <c r="C120" s="16"/>
      <c r="D120" s="16"/>
      <c r="E120" s="17"/>
      <c r="F120" s="123">
        <f>+F116+F118</f>
        <v>3232902.642</v>
      </c>
      <c r="G120" s="18"/>
    </row>
    <row r="121" spans="1:7" ht="16.5" thickBot="1" x14ac:dyDescent="0.3">
      <c r="A121" s="19"/>
      <c r="B121" s="20"/>
      <c r="C121" s="21"/>
      <c r="D121" s="21"/>
      <c r="E121" s="22"/>
      <c r="F121" s="160"/>
      <c r="G121" s="24"/>
    </row>
    <row r="122" spans="1:7" ht="16.5" thickBot="1" x14ac:dyDescent="0.3">
      <c r="A122" s="14" t="s">
        <v>12</v>
      </c>
      <c r="B122" s="15" t="s">
        <v>13</v>
      </c>
      <c r="C122" s="16"/>
      <c r="D122" s="25">
        <v>60</v>
      </c>
      <c r="E122" s="26"/>
      <c r="F122" s="39" t="s">
        <v>14</v>
      </c>
      <c r="G122" s="40"/>
    </row>
    <row r="123" spans="1:7" ht="16.5" thickBot="1" x14ac:dyDescent="0.3">
      <c r="A123" s="19"/>
      <c r="B123" s="20"/>
      <c r="C123" s="21"/>
      <c r="D123" s="21"/>
      <c r="E123" s="22"/>
      <c r="F123" s="24"/>
      <c r="G123" s="24"/>
    </row>
    <row r="124" spans="1:7" ht="16.5" thickBot="1" x14ac:dyDescent="0.3">
      <c r="A124" s="14" t="s">
        <v>23</v>
      </c>
      <c r="B124" s="15" t="s">
        <v>15</v>
      </c>
      <c r="C124" s="16"/>
      <c r="D124" s="27">
        <v>60</v>
      </c>
      <c r="E124" s="26"/>
      <c r="F124" s="39" t="s">
        <v>14</v>
      </c>
      <c r="G124" s="40"/>
    </row>
    <row r="125" spans="1:7" ht="16.5" thickBot="1" x14ac:dyDescent="0.3">
      <c r="A125" s="28"/>
      <c r="B125" s="28"/>
      <c r="C125" s="28"/>
      <c r="D125" s="28"/>
      <c r="E125" s="28"/>
      <c r="F125" s="28"/>
      <c r="G125" s="28"/>
    </row>
    <row r="126" spans="1:7" ht="16.5" thickBot="1" x14ac:dyDescent="0.3">
      <c r="A126" s="14" t="s">
        <v>31</v>
      </c>
      <c r="B126" s="15" t="s">
        <v>20</v>
      </c>
      <c r="C126" s="16"/>
      <c r="D126" s="27">
        <v>60</v>
      </c>
      <c r="E126" s="26"/>
      <c r="F126" s="29" t="s">
        <v>21</v>
      </c>
      <c r="G126" s="30"/>
    </row>
    <row r="127" spans="1:7" ht="16.5" thickBot="1" x14ac:dyDescent="0.3">
      <c r="A127" s="28"/>
      <c r="B127" s="28"/>
      <c r="C127" s="28"/>
      <c r="D127" s="28"/>
      <c r="E127" s="28"/>
      <c r="F127" s="28"/>
      <c r="G127" s="28"/>
    </row>
    <row r="128" spans="1:7" ht="16.5" thickBot="1" x14ac:dyDescent="0.3">
      <c r="A128" s="31" t="s">
        <v>32</v>
      </c>
      <c r="B128" s="32" t="s">
        <v>27</v>
      </c>
      <c r="C128" s="33" t="s">
        <v>24</v>
      </c>
      <c r="D128" s="41" t="s">
        <v>25</v>
      </c>
      <c r="E128" s="42"/>
      <c r="F128" s="41" t="s">
        <v>26</v>
      </c>
      <c r="G128" s="43"/>
    </row>
    <row r="129" spans="1:7" x14ac:dyDescent="0.25">
      <c r="A129" s="34"/>
      <c r="B129" s="35" t="s">
        <v>28</v>
      </c>
      <c r="C129" s="36"/>
      <c r="D129" s="44"/>
      <c r="E129" s="45"/>
      <c r="F129" s="44"/>
      <c r="G129" s="46"/>
    </row>
    <row r="130" spans="1:7" x14ac:dyDescent="0.25">
      <c r="A130" s="34"/>
      <c r="B130" s="35" t="s">
        <v>29</v>
      </c>
      <c r="C130" s="36"/>
      <c r="D130" s="44"/>
      <c r="E130" s="45"/>
      <c r="F130" s="44"/>
      <c r="G130" s="46"/>
    </row>
    <row r="131" spans="1:7" ht="16.5" thickBot="1" x14ac:dyDescent="0.3">
      <c r="A131" s="34"/>
      <c r="B131" s="37" t="s">
        <v>30</v>
      </c>
      <c r="C131" s="38"/>
      <c r="D131" s="47"/>
      <c r="E131" s="48"/>
      <c r="F131" s="47"/>
      <c r="G131" s="49"/>
    </row>
    <row r="135" spans="1:7" x14ac:dyDescent="0.25">
      <c r="D135" s="75" t="s">
        <v>22</v>
      </c>
      <c r="E135" s="75"/>
      <c r="F135" s="75"/>
      <c r="G135" s="75"/>
    </row>
  </sheetData>
  <mergeCells count="122">
    <mergeCell ref="I81:L81"/>
    <mergeCell ref="I82:L82"/>
    <mergeCell ref="I83:L83"/>
    <mergeCell ref="I84:L84"/>
    <mergeCell ref="I102:L102"/>
    <mergeCell ref="I101:L101"/>
    <mergeCell ref="I97:L97"/>
    <mergeCell ref="I98:L98"/>
    <mergeCell ref="I85:L85"/>
    <mergeCell ref="I99:L99"/>
    <mergeCell ref="I100:L100"/>
    <mergeCell ref="A98:B98"/>
    <mergeCell ref="A86:B86"/>
    <mergeCell ref="I87:L87"/>
    <mergeCell ref="I88:L88"/>
    <mergeCell ref="I96:L96"/>
    <mergeCell ref="I89:L89"/>
    <mergeCell ref="I95:L95"/>
    <mergeCell ref="I90:L90"/>
    <mergeCell ref="I91:L91"/>
    <mergeCell ref="I92:L92"/>
    <mergeCell ref="I93:L93"/>
    <mergeCell ref="I94:L94"/>
    <mergeCell ref="I108:L108"/>
    <mergeCell ref="I107:L107"/>
    <mergeCell ref="I105:L105"/>
    <mergeCell ref="I104:L104"/>
    <mergeCell ref="I103:L103"/>
    <mergeCell ref="I106:L106"/>
    <mergeCell ref="I19:L19"/>
    <mergeCell ref="I20:L20"/>
    <mergeCell ref="I21:L21"/>
    <mergeCell ref="I22:L22"/>
    <mergeCell ref="I23:L23"/>
    <mergeCell ref="I41:L41"/>
    <mergeCell ref="I42:L42"/>
    <mergeCell ref="I39:L39"/>
    <mergeCell ref="I37:L37"/>
    <mergeCell ref="I34:L34"/>
    <mergeCell ref="I38:L38"/>
    <mergeCell ref="I47:L47"/>
    <mergeCell ref="I61:L61"/>
    <mergeCell ref="I60:L60"/>
    <mergeCell ref="I58:L58"/>
    <mergeCell ref="I36:L36"/>
    <mergeCell ref="I79:L79"/>
    <mergeCell ref="I80:L80"/>
    <mergeCell ref="A108:B108"/>
    <mergeCell ref="A48:B48"/>
    <mergeCell ref="A59:B59"/>
    <mergeCell ref="I69:L69"/>
    <mergeCell ref="I56:L56"/>
    <mergeCell ref="I57:L57"/>
    <mergeCell ref="I59:L59"/>
    <mergeCell ref="I64:L64"/>
    <mergeCell ref="I65:L65"/>
    <mergeCell ref="I50:L50"/>
    <mergeCell ref="I51:L51"/>
    <mergeCell ref="I53:L53"/>
    <mergeCell ref="I54:L54"/>
    <mergeCell ref="I55:L55"/>
    <mergeCell ref="I48:L48"/>
    <mergeCell ref="I49:L49"/>
    <mergeCell ref="I86:L86"/>
    <mergeCell ref="A102:B102"/>
    <mergeCell ref="I66:L66"/>
    <mergeCell ref="I71:L71"/>
    <mergeCell ref="I67:L67"/>
    <mergeCell ref="I68:L68"/>
    <mergeCell ref="I63:L63"/>
    <mergeCell ref="I62:L62"/>
    <mergeCell ref="A43:B43"/>
    <mergeCell ref="A78:B78"/>
    <mergeCell ref="A67:B67"/>
    <mergeCell ref="I40:L40"/>
    <mergeCell ref="A54:B54"/>
    <mergeCell ref="A72:B72"/>
    <mergeCell ref="I44:L44"/>
    <mergeCell ref="I45:L45"/>
    <mergeCell ref="I46:L46"/>
    <mergeCell ref="I43:L43"/>
    <mergeCell ref="I72:L72"/>
    <mergeCell ref="A63:B63"/>
    <mergeCell ref="I52:L52"/>
    <mergeCell ref="I74:L74"/>
    <mergeCell ref="I73:L73"/>
    <mergeCell ref="I75:L75"/>
    <mergeCell ref="I76:L76"/>
    <mergeCell ref="I77:L77"/>
    <mergeCell ref="I78:L78"/>
    <mergeCell ref="A1:G4"/>
    <mergeCell ref="A5:G5"/>
    <mergeCell ref="C11:D11"/>
    <mergeCell ref="E11:G11"/>
    <mergeCell ref="B7:G7"/>
    <mergeCell ref="B9:G9"/>
    <mergeCell ref="F8:G8"/>
    <mergeCell ref="A19:B19"/>
    <mergeCell ref="I35:L35"/>
    <mergeCell ref="I13:L14"/>
    <mergeCell ref="I15:L15"/>
    <mergeCell ref="I16:L17"/>
    <mergeCell ref="F13:F14"/>
    <mergeCell ref="G13:G14"/>
    <mergeCell ref="A13:A14"/>
    <mergeCell ref="B13:B14"/>
    <mergeCell ref="C13:C14"/>
    <mergeCell ref="D13:D14"/>
    <mergeCell ref="E13:E14"/>
    <mergeCell ref="I27:L27"/>
    <mergeCell ref="I29:L29"/>
    <mergeCell ref="I18:L18"/>
    <mergeCell ref="A39:B39"/>
    <mergeCell ref="I28:L28"/>
    <mergeCell ref="I24:L24"/>
    <mergeCell ref="I25:L25"/>
    <mergeCell ref="I26:L26"/>
    <mergeCell ref="I30:L30"/>
    <mergeCell ref="I33:L33"/>
    <mergeCell ref="I32:L32"/>
    <mergeCell ref="I31:L31"/>
    <mergeCell ref="A30:B30"/>
  </mergeCells>
  <printOptions horizontalCentered="1"/>
  <pageMargins left="0.25" right="0.25" top="0.75" bottom="0.75" header="0.3" footer="0.3"/>
  <pageSetup paperSize="9" scale="48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8" ma:contentTypeDescription="Crear nuevo documento." ma:contentTypeScope="" ma:versionID="b68433bd6bd447b56264ae5f7c2f6996">
  <xsd:schema xmlns:xsd="http://www.w3.org/2001/XMLSchema" xmlns:xs="http://www.w3.org/2001/XMLSchema" xmlns:p="http://schemas.microsoft.com/office/2006/metadata/properties" xmlns:ns2="129bd742-4ca2-47dd-a8a8-a5fbe025700a" targetNamespace="http://schemas.microsoft.com/office/2006/metadata/properties" ma:root="true" ma:fieldsID="fc728813c0a0684897fdf20ad181f396" ns2:_="">
    <xsd:import namespace="129bd742-4ca2-47dd-a8a8-a5fbe02570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F9CCB4C-E2C6-4A72-AF74-6782FEAE0C6F}"/>
</file>

<file path=customXml/itemProps2.xml><?xml version="1.0" encoding="utf-8"?>
<ds:datastoreItem xmlns:ds="http://schemas.openxmlformats.org/officeDocument/2006/customXml" ds:itemID="{4EC82131-1D79-4C37-A16C-B7E757ABCC09}"/>
</file>

<file path=customXml/itemProps3.xml><?xml version="1.0" encoding="utf-8"?>
<ds:datastoreItem xmlns:ds="http://schemas.openxmlformats.org/officeDocument/2006/customXml" ds:itemID="{D7E3BBF5-6666-40EC-87C6-8AA5F28764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Estimado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YOSELÍN GIMENA CRUZ ALFONSO</dc:creator>
  <cp:lastModifiedBy>abissio</cp:lastModifiedBy>
  <cp:lastPrinted>2020-11-17T17:54:11Z</cp:lastPrinted>
  <dcterms:created xsi:type="dcterms:W3CDTF">2017-12-12T19:47:53Z</dcterms:created>
  <dcterms:modified xsi:type="dcterms:W3CDTF">2021-05-14T18:27:37Z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